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месяц'!$A$1:$Z$107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I57" i="1" l="1"/>
  <c r="L57" i="1"/>
  <c r="K57" i="1"/>
  <c r="I17" i="1"/>
  <c r="K51" i="1" l="1"/>
  <c r="I50" i="1"/>
  <c r="L51" i="1" l="1"/>
  <c r="J50" i="1"/>
  <c r="X45" i="1" l="1"/>
  <c r="X67" i="1" l="1"/>
  <c r="T108" i="1"/>
  <c r="Y108" i="1" s="1"/>
  <c r="Y23" i="1"/>
  <c r="Y70" i="1"/>
  <c r="Y35" i="1"/>
  <c r="Y34" i="1"/>
  <c r="Y49" i="1"/>
  <c r="Y51" i="1"/>
  <c r="Q5" i="1" l="1"/>
  <c r="T23" i="1"/>
  <c r="Q23" i="1"/>
  <c r="X103" i="1" l="1"/>
  <c r="X68" i="1"/>
  <c r="Y68" i="1"/>
  <c r="X62" i="1"/>
  <c r="X59" i="1"/>
  <c r="X33" i="1"/>
  <c r="X29" i="1"/>
  <c r="X22" i="1"/>
  <c r="T105" i="1"/>
  <c r="V105" i="1" s="1"/>
  <c r="X60" i="1" l="1"/>
  <c r="X104" i="1" s="1"/>
  <c r="X106" i="1" s="1"/>
  <c r="N105" i="1"/>
  <c r="F105" i="1"/>
  <c r="J105" i="1" s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7" i="1"/>
  <c r="F66" i="1"/>
  <c r="F65" i="1"/>
  <c r="F64" i="1"/>
  <c r="F63" i="1"/>
  <c r="F61" i="1"/>
  <c r="F62" i="1" s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2" i="1"/>
  <c r="F31" i="1"/>
  <c r="F30" i="1"/>
  <c r="F23" i="1"/>
  <c r="F28" i="1"/>
  <c r="F27" i="1"/>
  <c r="F26" i="1"/>
  <c r="F25" i="1"/>
  <c r="F24" i="1"/>
  <c r="F21" i="1"/>
  <c r="F20" i="1"/>
  <c r="F19" i="1"/>
  <c r="F18" i="1"/>
  <c r="F17" i="1"/>
  <c r="E17" i="1"/>
  <c r="J20" i="1" l="1"/>
  <c r="T20" i="1"/>
  <c r="L25" i="1"/>
  <c r="N25" i="1" s="1"/>
  <c r="T25" i="1"/>
  <c r="J30" i="1"/>
  <c r="T30" i="1"/>
  <c r="R35" i="1"/>
  <c r="T35" i="1"/>
  <c r="R39" i="1"/>
  <c r="T39" i="1"/>
  <c r="R43" i="1"/>
  <c r="T43" i="1"/>
  <c r="R47" i="1"/>
  <c r="T47" i="1"/>
  <c r="R51" i="1"/>
  <c r="T51" i="1"/>
  <c r="R55" i="1"/>
  <c r="T55" i="1"/>
  <c r="J62" i="1"/>
  <c r="T61" i="1"/>
  <c r="J66" i="1"/>
  <c r="T66" i="1"/>
  <c r="R71" i="1"/>
  <c r="T71" i="1"/>
  <c r="R75" i="1"/>
  <c r="T75" i="1"/>
  <c r="R79" i="1"/>
  <c r="T79" i="1"/>
  <c r="R83" i="1"/>
  <c r="T83" i="1"/>
  <c r="R87" i="1"/>
  <c r="T87" i="1"/>
  <c r="R91" i="1"/>
  <c r="T91" i="1"/>
  <c r="R95" i="1"/>
  <c r="T95" i="1"/>
  <c r="R99" i="1"/>
  <c r="T99" i="1"/>
  <c r="L95" i="1"/>
  <c r="N95" i="1" s="1"/>
  <c r="L99" i="1"/>
  <c r="N99" i="1" s="1"/>
  <c r="J17" i="1"/>
  <c r="T17" i="1"/>
  <c r="J21" i="1"/>
  <c r="T21" i="1"/>
  <c r="R26" i="1"/>
  <c r="T26" i="1"/>
  <c r="R31" i="1"/>
  <c r="T31" i="1"/>
  <c r="R36" i="1"/>
  <c r="T36" i="1"/>
  <c r="R40" i="1"/>
  <c r="T40" i="1"/>
  <c r="R44" i="1"/>
  <c r="T44" i="1"/>
  <c r="R48" i="1"/>
  <c r="T48" i="1"/>
  <c r="R52" i="1"/>
  <c r="T52" i="1"/>
  <c r="R56" i="1"/>
  <c r="T56" i="1"/>
  <c r="R63" i="1"/>
  <c r="T63" i="1"/>
  <c r="J67" i="1"/>
  <c r="T67" i="1"/>
  <c r="R72" i="1"/>
  <c r="T72" i="1"/>
  <c r="R76" i="1"/>
  <c r="T76" i="1"/>
  <c r="R80" i="1"/>
  <c r="T80" i="1"/>
  <c r="R84" i="1"/>
  <c r="T84" i="1"/>
  <c r="R88" i="1"/>
  <c r="T88" i="1"/>
  <c r="R92" i="1"/>
  <c r="T92" i="1"/>
  <c r="R96" i="1"/>
  <c r="T96" i="1"/>
  <c r="R100" i="1"/>
  <c r="T100" i="1"/>
  <c r="J23" i="1"/>
  <c r="J32" i="1"/>
  <c r="T32" i="1"/>
  <c r="R41" i="1"/>
  <c r="T41" i="1"/>
  <c r="R49" i="1"/>
  <c r="T49" i="1"/>
  <c r="R53" i="1"/>
  <c r="T53" i="1"/>
  <c r="R57" i="1"/>
  <c r="T57" i="1"/>
  <c r="J64" i="1"/>
  <c r="T64" i="1"/>
  <c r="R69" i="1"/>
  <c r="T69" i="1"/>
  <c r="R73" i="1"/>
  <c r="T73" i="1"/>
  <c r="R81" i="1"/>
  <c r="T81" i="1"/>
  <c r="R85" i="1"/>
  <c r="T85" i="1"/>
  <c r="R89" i="1"/>
  <c r="T89" i="1"/>
  <c r="R93" i="1"/>
  <c r="T93" i="1"/>
  <c r="R97" i="1"/>
  <c r="T97" i="1"/>
  <c r="R101" i="1"/>
  <c r="T101" i="1"/>
  <c r="J18" i="1"/>
  <c r="T18" i="1"/>
  <c r="R27" i="1"/>
  <c r="T27" i="1"/>
  <c r="R37" i="1"/>
  <c r="T37" i="1"/>
  <c r="R45" i="1"/>
  <c r="T45" i="1"/>
  <c r="R77" i="1"/>
  <c r="T77" i="1"/>
  <c r="J19" i="1"/>
  <c r="T19" i="1"/>
  <c r="R24" i="1"/>
  <c r="T24" i="1"/>
  <c r="R28" i="1"/>
  <c r="T28" i="1"/>
  <c r="R34" i="1"/>
  <c r="T34" i="1"/>
  <c r="R38" i="1"/>
  <c r="T38" i="1"/>
  <c r="R42" i="1"/>
  <c r="T42" i="1"/>
  <c r="R46" i="1"/>
  <c r="T46" i="1"/>
  <c r="R50" i="1"/>
  <c r="T50" i="1"/>
  <c r="R54" i="1"/>
  <c r="T54" i="1"/>
  <c r="R58" i="1"/>
  <c r="T58" i="1"/>
  <c r="J65" i="1"/>
  <c r="T65" i="1"/>
  <c r="R70" i="1"/>
  <c r="T70" i="1"/>
  <c r="R74" i="1"/>
  <c r="T74" i="1"/>
  <c r="R78" i="1"/>
  <c r="T78" i="1"/>
  <c r="R82" i="1"/>
  <c r="T82" i="1"/>
  <c r="R86" i="1"/>
  <c r="T86" i="1"/>
  <c r="R90" i="1"/>
  <c r="T90" i="1"/>
  <c r="R94" i="1"/>
  <c r="T94" i="1"/>
  <c r="R98" i="1"/>
  <c r="T98" i="1"/>
  <c r="R102" i="1"/>
  <c r="T102" i="1"/>
  <c r="R20" i="1"/>
  <c r="R65" i="1"/>
  <c r="R19" i="1"/>
  <c r="R25" i="1"/>
  <c r="R30" i="1"/>
  <c r="R61" i="1"/>
  <c r="R66" i="1"/>
  <c r="R17" i="1"/>
  <c r="R18" i="1"/>
  <c r="R67" i="1"/>
  <c r="R21" i="1"/>
  <c r="R23" i="1"/>
  <c r="R32" i="1"/>
  <c r="R64" i="1"/>
  <c r="L74" i="1"/>
  <c r="L78" i="1"/>
  <c r="L82" i="1"/>
  <c r="L86" i="1"/>
  <c r="L90" i="1"/>
  <c r="L94" i="1"/>
  <c r="L98" i="1"/>
  <c r="L102" i="1"/>
  <c r="L71" i="1"/>
  <c r="L75" i="1"/>
  <c r="L79" i="1"/>
  <c r="L83" i="1"/>
  <c r="L87" i="1"/>
  <c r="L91" i="1"/>
  <c r="L73" i="1"/>
  <c r="L77" i="1"/>
  <c r="L81" i="1"/>
  <c r="L85" i="1"/>
  <c r="L89" i="1"/>
  <c r="L93" i="1"/>
  <c r="L97" i="1"/>
  <c r="L101" i="1"/>
  <c r="J26" i="1"/>
  <c r="T59" i="1"/>
  <c r="J40" i="1"/>
  <c r="J44" i="1"/>
  <c r="J48" i="1"/>
  <c r="J52" i="1"/>
  <c r="J56" i="1"/>
  <c r="T68" i="1"/>
  <c r="J72" i="1"/>
  <c r="J76" i="1"/>
  <c r="J80" i="1"/>
  <c r="J84" i="1"/>
  <c r="J88" i="1"/>
  <c r="J92" i="1"/>
  <c r="J96" i="1"/>
  <c r="J100" i="1"/>
  <c r="L19" i="1"/>
  <c r="L30" i="1"/>
  <c r="L36" i="1"/>
  <c r="L40" i="1"/>
  <c r="L44" i="1"/>
  <c r="L48" i="1"/>
  <c r="L52" i="1"/>
  <c r="L56" i="1"/>
  <c r="L63" i="1"/>
  <c r="L67" i="1"/>
  <c r="J27" i="1"/>
  <c r="J37" i="1"/>
  <c r="J41" i="1"/>
  <c r="J45" i="1"/>
  <c r="J49" i="1"/>
  <c r="J53" i="1"/>
  <c r="J57" i="1"/>
  <c r="J69" i="1"/>
  <c r="J73" i="1"/>
  <c r="J77" i="1"/>
  <c r="J81" i="1"/>
  <c r="J85" i="1"/>
  <c r="J89" i="1"/>
  <c r="J93" i="1"/>
  <c r="J97" i="1"/>
  <c r="J101" i="1"/>
  <c r="L20" i="1"/>
  <c r="L26" i="1"/>
  <c r="L31" i="1"/>
  <c r="L37" i="1"/>
  <c r="L41" i="1"/>
  <c r="L45" i="1"/>
  <c r="L49" i="1"/>
  <c r="L53" i="1"/>
  <c r="L64" i="1"/>
  <c r="L69" i="1"/>
  <c r="L23" i="1"/>
  <c r="J24" i="1"/>
  <c r="J28" i="1"/>
  <c r="J34" i="1"/>
  <c r="J38" i="1"/>
  <c r="J42" i="1"/>
  <c r="J46" i="1"/>
  <c r="J54" i="1"/>
  <c r="J58" i="1"/>
  <c r="J70" i="1"/>
  <c r="J74" i="1"/>
  <c r="J78" i="1"/>
  <c r="J82" i="1"/>
  <c r="J86" i="1"/>
  <c r="J90" i="1"/>
  <c r="J94" i="1"/>
  <c r="J98" i="1"/>
  <c r="J102" i="1"/>
  <c r="L17" i="1"/>
  <c r="L21" i="1"/>
  <c r="L27" i="1"/>
  <c r="L34" i="1"/>
  <c r="L38" i="1"/>
  <c r="L42" i="1"/>
  <c r="L46" i="1"/>
  <c r="L50" i="1"/>
  <c r="L54" i="1"/>
  <c r="L58" i="1"/>
  <c r="L65" i="1"/>
  <c r="L32" i="1"/>
  <c r="J25" i="1"/>
  <c r="J35" i="1"/>
  <c r="J39" i="1"/>
  <c r="J43" i="1"/>
  <c r="J47" i="1"/>
  <c r="J51" i="1"/>
  <c r="J55" i="1"/>
  <c r="J71" i="1"/>
  <c r="J75" i="1"/>
  <c r="J79" i="1"/>
  <c r="J83" i="1"/>
  <c r="J87" i="1"/>
  <c r="J91" i="1"/>
  <c r="J95" i="1"/>
  <c r="J99" i="1"/>
  <c r="L18" i="1"/>
  <c r="L24" i="1"/>
  <c r="L28" i="1"/>
  <c r="L35" i="1"/>
  <c r="L39" i="1"/>
  <c r="L43" i="1"/>
  <c r="L47" i="1"/>
  <c r="L55" i="1"/>
  <c r="L61" i="1"/>
  <c r="P61" i="1" s="1"/>
  <c r="P62" i="1" s="1"/>
  <c r="L66" i="1"/>
  <c r="L72" i="1"/>
  <c r="L76" i="1"/>
  <c r="L80" i="1"/>
  <c r="L84" i="1"/>
  <c r="L88" i="1"/>
  <c r="L92" i="1"/>
  <c r="L96" i="1"/>
  <c r="L100" i="1"/>
  <c r="L70" i="1"/>
  <c r="J31" i="1"/>
  <c r="J63" i="1"/>
  <c r="J36" i="1"/>
  <c r="J61" i="1"/>
  <c r="F68" i="1"/>
  <c r="F22" i="1"/>
  <c r="F33" i="1"/>
  <c r="F59" i="1"/>
  <c r="T29" i="1"/>
  <c r="F29" i="1"/>
  <c r="F103" i="1"/>
  <c r="R22" i="1"/>
  <c r="V22" i="1" s="1"/>
  <c r="F60" i="1" l="1"/>
  <c r="F104" i="1" s="1"/>
  <c r="P95" i="1"/>
  <c r="V102" i="1"/>
  <c r="V94" i="1"/>
  <c r="V86" i="1"/>
  <c r="V78" i="1"/>
  <c r="V70" i="1"/>
  <c r="V58" i="1"/>
  <c r="V50" i="1"/>
  <c r="V42" i="1"/>
  <c r="V34" i="1"/>
  <c r="V24" i="1"/>
  <c r="V77" i="1"/>
  <c r="V37" i="1"/>
  <c r="V101" i="1"/>
  <c r="V93" i="1"/>
  <c r="V85" i="1"/>
  <c r="V73" i="1"/>
  <c r="V53" i="1"/>
  <c r="V41" i="1"/>
  <c r="V96" i="1"/>
  <c r="V88" i="1"/>
  <c r="P99" i="1"/>
  <c r="V80" i="1"/>
  <c r="V72" i="1"/>
  <c r="V63" i="1"/>
  <c r="V52" i="1"/>
  <c r="V44" i="1"/>
  <c r="V36" i="1"/>
  <c r="V26" i="1"/>
  <c r="V95" i="1"/>
  <c r="V87" i="1"/>
  <c r="V79" i="1"/>
  <c r="V71" i="1"/>
  <c r="V51" i="1"/>
  <c r="V43" i="1"/>
  <c r="V35" i="1"/>
  <c r="V64" i="1"/>
  <c r="V23" i="1"/>
  <c r="V17" i="1"/>
  <c r="V25" i="1"/>
  <c r="V61" i="1"/>
  <c r="P25" i="1"/>
  <c r="V98" i="1"/>
  <c r="V90" i="1"/>
  <c r="V82" i="1"/>
  <c r="V74" i="1"/>
  <c r="V65" i="1"/>
  <c r="V54" i="1"/>
  <c r="V46" i="1"/>
  <c r="V38" i="1"/>
  <c r="V28" i="1"/>
  <c r="V19" i="1"/>
  <c r="V45" i="1"/>
  <c r="V27" i="1"/>
  <c r="V97" i="1"/>
  <c r="V89" i="1"/>
  <c r="V81" i="1"/>
  <c r="V69" i="1"/>
  <c r="V57" i="1"/>
  <c r="V49" i="1"/>
  <c r="V32" i="1"/>
  <c r="V100" i="1"/>
  <c r="V92" i="1"/>
  <c r="V84" i="1"/>
  <c r="V76" i="1"/>
  <c r="V67" i="1"/>
  <c r="V56" i="1"/>
  <c r="V48" i="1"/>
  <c r="V40" i="1"/>
  <c r="V31" i="1"/>
  <c r="V21" i="1"/>
  <c r="V99" i="1"/>
  <c r="V91" i="1"/>
  <c r="V83" i="1"/>
  <c r="V75" i="1"/>
  <c r="V66" i="1"/>
  <c r="V55" i="1"/>
  <c r="V47" i="1"/>
  <c r="V39" i="1"/>
  <c r="V30" i="1"/>
  <c r="V20" i="1"/>
  <c r="V18" i="1"/>
  <c r="S23" i="1"/>
  <c r="R33" i="1"/>
  <c r="T33" i="1"/>
  <c r="R62" i="1"/>
  <c r="T62" i="1"/>
  <c r="R103" i="1"/>
  <c r="T103" i="1"/>
  <c r="N51" i="1"/>
  <c r="P51" i="1"/>
  <c r="N21" i="1"/>
  <c r="P21" i="1"/>
  <c r="N20" i="1"/>
  <c r="P20" i="1"/>
  <c r="N56" i="1"/>
  <c r="P56" i="1"/>
  <c r="N91" i="1"/>
  <c r="P91" i="1"/>
  <c r="N100" i="1"/>
  <c r="P100" i="1"/>
  <c r="N66" i="1"/>
  <c r="P66" i="1"/>
  <c r="N54" i="1"/>
  <c r="P54" i="1"/>
  <c r="N17" i="1"/>
  <c r="P17" i="1"/>
  <c r="N53" i="1"/>
  <c r="P53" i="1"/>
  <c r="N36" i="1"/>
  <c r="P36" i="1"/>
  <c r="N97" i="1"/>
  <c r="P97" i="1"/>
  <c r="N81" i="1"/>
  <c r="P81" i="1"/>
  <c r="N87" i="1"/>
  <c r="P87" i="1"/>
  <c r="N71" i="1"/>
  <c r="P71" i="1"/>
  <c r="N94" i="1"/>
  <c r="P94" i="1"/>
  <c r="N78" i="1"/>
  <c r="P78" i="1"/>
  <c r="N88" i="1"/>
  <c r="P88" i="1"/>
  <c r="N58" i="1"/>
  <c r="P58" i="1"/>
  <c r="N57" i="1"/>
  <c r="P57" i="1"/>
  <c r="N101" i="1"/>
  <c r="P101" i="1"/>
  <c r="N75" i="1"/>
  <c r="P75" i="1"/>
  <c r="N82" i="1"/>
  <c r="P82" i="1"/>
  <c r="N47" i="1"/>
  <c r="P47" i="1"/>
  <c r="N52" i="1"/>
  <c r="P52" i="1"/>
  <c r="J29" i="1"/>
  <c r="R29" i="1"/>
  <c r="V29" i="1" s="1"/>
  <c r="N72" i="1"/>
  <c r="P72" i="1"/>
  <c r="N35" i="1"/>
  <c r="P35" i="1"/>
  <c r="N42" i="1"/>
  <c r="P42" i="1"/>
  <c r="N41" i="1"/>
  <c r="P41" i="1"/>
  <c r="N40" i="1"/>
  <c r="P40" i="1"/>
  <c r="J59" i="1"/>
  <c r="R59" i="1"/>
  <c r="V59" i="1" s="1"/>
  <c r="N85" i="1"/>
  <c r="P85" i="1"/>
  <c r="N98" i="1"/>
  <c r="P98" i="1"/>
  <c r="N84" i="1"/>
  <c r="P84" i="1"/>
  <c r="N28" i="1"/>
  <c r="P28" i="1"/>
  <c r="N38" i="1"/>
  <c r="P38" i="1"/>
  <c r="N23" i="1"/>
  <c r="P23" i="1"/>
  <c r="N37" i="1"/>
  <c r="P37" i="1"/>
  <c r="N70" i="1"/>
  <c r="P70" i="1"/>
  <c r="N96" i="1"/>
  <c r="P96" i="1"/>
  <c r="N80" i="1"/>
  <c r="P80" i="1"/>
  <c r="N43" i="1"/>
  <c r="P43" i="1"/>
  <c r="N24" i="1"/>
  <c r="P24" i="1"/>
  <c r="N32" i="1"/>
  <c r="P32" i="1"/>
  <c r="N50" i="1"/>
  <c r="P50" i="1"/>
  <c r="N34" i="1"/>
  <c r="P34" i="1"/>
  <c r="N69" i="1"/>
  <c r="P69" i="1"/>
  <c r="N49" i="1"/>
  <c r="P49" i="1"/>
  <c r="N31" i="1"/>
  <c r="P31" i="1"/>
  <c r="N67" i="1"/>
  <c r="P67" i="1"/>
  <c r="N48" i="1"/>
  <c r="P48" i="1"/>
  <c r="N30" i="1"/>
  <c r="P30" i="1"/>
  <c r="J68" i="1"/>
  <c r="R68" i="1"/>
  <c r="V68" i="1" s="1"/>
  <c r="N93" i="1"/>
  <c r="P93" i="1"/>
  <c r="N77" i="1"/>
  <c r="P77" i="1"/>
  <c r="N83" i="1"/>
  <c r="P83" i="1"/>
  <c r="N90" i="1"/>
  <c r="P90" i="1"/>
  <c r="N74" i="1"/>
  <c r="P74" i="1"/>
  <c r="N92" i="1"/>
  <c r="P92" i="1"/>
  <c r="N76" i="1"/>
  <c r="P76" i="1"/>
  <c r="N55" i="1"/>
  <c r="P55" i="1"/>
  <c r="N39" i="1"/>
  <c r="P39" i="1"/>
  <c r="N18" i="1"/>
  <c r="P18" i="1"/>
  <c r="N65" i="1"/>
  <c r="P65" i="1"/>
  <c r="N46" i="1"/>
  <c r="P46" i="1"/>
  <c r="N27" i="1"/>
  <c r="P27" i="1"/>
  <c r="N64" i="1"/>
  <c r="P64" i="1"/>
  <c r="N45" i="1"/>
  <c r="P45" i="1"/>
  <c r="N26" i="1"/>
  <c r="P26" i="1"/>
  <c r="N63" i="1"/>
  <c r="P63" i="1"/>
  <c r="N44" i="1"/>
  <c r="P44" i="1"/>
  <c r="N19" i="1"/>
  <c r="P19" i="1"/>
  <c r="N89" i="1"/>
  <c r="P89" i="1"/>
  <c r="N73" i="1"/>
  <c r="P73" i="1"/>
  <c r="N79" i="1"/>
  <c r="P79" i="1"/>
  <c r="N102" i="1"/>
  <c r="P102" i="1"/>
  <c r="N86" i="1"/>
  <c r="P86" i="1"/>
  <c r="J33" i="1"/>
  <c r="L62" i="1"/>
  <c r="N61" i="1"/>
  <c r="N62" i="1" s="1"/>
  <c r="L22" i="1"/>
  <c r="L68" i="1"/>
  <c r="L103" i="1"/>
  <c r="J22" i="1"/>
  <c r="J103" i="1"/>
  <c r="N68" i="1" l="1"/>
  <c r="N33" i="1"/>
  <c r="V103" i="1"/>
  <c r="V33" i="1"/>
  <c r="V62" i="1"/>
  <c r="N22" i="1"/>
  <c r="R60" i="1"/>
  <c r="T60" i="1"/>
  <c r="J60" i="1"/>
  <c r="J104" i="1"/>
  <c r="N103" i="1"/>
  <c r="N29" i="1"/>
  <c r="N59" i="1"/>
  <c r="P103" i="1"/>
  <c r="P29" i="1"/>
  <c r="P22" i="1"/>
  <c r="P68" i="1"/>
  <c r="P33" i="1"/>
  <c r="P59" i="1"/>
  <c r="L104" i="1"/>
  <c r="L106" i="1" s="1"/>
  <c r="F106" i="1"/>
  <c r="V60" i="1" l="1"/>
  <c r="N60" i="1"/>
  <c r="N104" i="1" s="1"/>
  <c r="N106" i="1" s="1"/>
  <c r="R104" i="1"/>
  <c r="T104" i="1"/>
  <c r="P60" i="1"/>
  <c r="P104" i="1" s="1"/>
  <c r="P106" i="1" s="1"/>
  <c r="Q105" i="1"/>
  <c r="Y103" i="1"/>
  <c r="W103" i="1"/>
  <c r="Q103" i="1"/>
  <c r="S102" i="1"/>
  <c r="Q102" i="1"/>
  <c r="E102" i="1"/>
  <c r="I102" i="1" s="1"/>
  <c r="S101" i="1"/>
  <c r="Q101" i="1"/>
  <c r="E101" i="1"/>
  <c r="I101" i="1" s="1"/>
  <c r="S100" i="1"/>
  <c r="Q100" i="1"/>
  <c r="E100" i="1"/>
  <c r="I100" i="1" s="1"/>
  <c r="S99" i="1"/>
  <c r="Q99" i="1"/>
  <c r="E99" i="1"/>
  <c r="I99" i="1" s="1"/>
  <c r="S98" i="1"/>
  <c r="Q98" i="1"/>
  <c r="E98" i="1"/>
  <c r="I98" i="1" s="1"/>
  <c r="S97" i="1"/>
  <c r="Q97" i="1"/>
  <c r="E97" i="1"/>
  <c r="I97" i="1" s="1"/>
  <c r="S96" i="1"/>
  <c r="Q96" i="1"/>
  <c r="E96" i="1"/>
  <c r="I96" i="1" s="1"/>
  <c r="S95" i="1"/>
  <c r="Q95" i="1"/>
  <c r="E95" i="1"/>
  <c r="I95" i="1" s="1"/>
  <c r="S94" i="1"/>
  <c r="Q94" i="1"/>
  <c r="E94" i="1"/>
  <c r="I94" i="1" s="1"/>
  <c r="S93" i="1"/>
  <c r="Q93" i="1"/>
  <c r="E93" i="1"/>
  <c r="I93" i="1" s="1"/>
  <c r="S92" i="1"/>
  <c r="Q92" i="1"/>
  <c r="E92" i="1"/>
  <c r="I92" i="1" s="1"/>
  <c r="S91" i="1"/>
  <c r="Q91" i="1"/>
  <c r="E91" i="1"/>
  <c r="I91" i="1" s="1"/>
  <c r="S90" i="1"/>
  <c r="Q90" i="1"/>
  <c r="E90" i="1"/>
  <c r="I90" i="1" s="1"/>
  <c r="S89" i="1"/>
  <c r="Q89" i="1"/>
  <c r="E89" i="1"/>
  <c r="I89" i="1" s="1"/>
  <c r="S88" i="1"/>
  <c r="Q88" i="1"/>
  <c r="E88" i="1"/>
  <c r="I88" i="1" s="1"/>
  <c r="S87" i="1"/>
  <c r="Q87" i="1"/>
  <c r="E87" i="1"/>
  <c r="I87" i="1" s="1"/>
  <c r="S86" i="1"/>
  <c r="Q86" i="1"/>
  <c r="E86" i="1"/>
  <c r="I86" i="1" s="1"/>
  <c r="S85" i="1"/>
  <c r="Q85" i="1"/>
  <c r="E85" i="1"/>
  <c r="K85" i="1" s="1"/>
  <c r="S84" i="1"/>
  <c r="Q84" i="1"/>
  <c r="E84" i="1"/>
  <c r="K84" i="1" s="1"/>
  <c r="S83" i="1"/>
  <c r="Q83" i="1"/>
  <c r="E83" i="1"/>
  <c r="K83" i="1" s="1"/>
  <c r="S82" i="1"/>
  <c r="Q82" i="1"/>
  <c r="E82" i="1"/>
  <c r="K82" i="1" s="1"/>
  <c r="S81" i="1"/>
  <c r="Q81" i="1"/>
  <c r="E81" i="1"/>
  <c r="K81" i="1" s="1"/>
  <c r="S80" i="1"/>
  <c r="Q80" i="1"/>
  <c r="E80" i="1"/>
  <c r="K80" i="1" s="1"/>
  <c r="S79" i="1"/>
  <c r="Q79" i="1"/>
  <c r="E79" i="1"/>
  <c r="K79" i="1" s="1"/>
  <c r="S78" i="1"/>
  <c r="Q78" i="1"/>
  <c r="E78" i="1"/>
  <c r="K78" i="1" s="1"/>
  <c r="S77" i="1"/>
  <c r="Q77" i="1"/>
  <c r="E77" i="1"/>
  <c r="K77" i="1" s="1"/>
  <c r="S76" i="1"/>
  <c r="Q76" i="1"/>
  <c r="E76" i="1"/>
  <c r="K76" i="1" s="1"/>
  <c r="S75" i="1"/>
  <c r="Q75" i="1"/>
  <c r="E75" i="1"/>
  <c r="K75" i="1" s="1"/>
  <c r="S74" i="1"/>
  <c r="Q74" i="1"/>
  <c r="E74" i="1"/>
  <c r="K74" i="1" s="1"/>
  <c r="S73" i="1"/>
  <c r="Q73" i="1"/>
  <c r="E73" i="1"/>
  <c r="K73" i="1" s="1"/>
  <c r="S72" i="1"/>
  <c r="Q72" i="1"/>
  <c r="E72" i="1"/>
  <c r="K72" i="1" s="1"/>
  <c r="S71" i="1"/>
  <c r="Q71" i="1"/>
  <c r="E71" i="1"/>
  <c r="K71" i="1" s="1"/>
  <c r="S70" i="1"/>
  <c r="Q70" i="1"/>
  <c r="E70" i="1"/>
  <c r="K70" i="1" s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S69" i="1"/>
  <c r="Q69" i="1"/>
  <c r="E69" i="1"/>
  <c r="W68" i="1"/>
  <c r="Q68" i="1"/>
  <c r="S67" i="1"/>
  <c r="Q67" i="1"/>
  <c r="E67" i="1"/>
  <c r="I67" i="1" s="1"/>
  <c r="Q66" i="1"/>
  <c r="S65" i="1"/>
  <c r="Q65" i="1"/>
  <c r="E65" i="1"/>
  <c r="I65" i="1" s="1"/>
  <c r="Q64" i="1"/>
  <c r="S63" i="1"/>
  <c r="Q63" i="1"/>
  <c r="E63" i="1"/>
  <c r="Y62" i="1"/>
  <c r="W62" i="1"/>
  <c r="Q62" i="1"/>
  <c r="Q61" i="1"/>
  <c r="W59" i="1"/>
  <c r="Q59" i="1"/>
  <c r="S58" i="1"/>
  <c r="Q58" i="1"/>
  <c r="E58" i="1"/>
  <c r="I58" i="1" s="1"/>
  <c r="S57" i="1"/>
  <c r="Q57" i="1"/>
  <c r="E57" i="1"/>
  <c r="S56" i="1"/>
  <c r="Q56" i="1"/>
  <c r="E56" i="1"/>
  <c r="I56" i="1" s="1"/>
  <c r="S55" i="1"/>
  <c r="Q55" i="1"/>
  <c r="E55" i="1"/>
  <c r="I55" i="1" s="1"/>
  <c r="S54" i="1"/>
  <c r="Q54" i="1"/>
  <c r="E54" i="1"/>
  <c r="I54" i="1" s="1"/>
  <c r="S53" i="1"/>
  <c r="Q53" i="1"/>
  <c r="E53" i="1"/>
  <c r="I53" i="1" s="1"/>
  <c r="S52" i="1"/>
  <c r="Q52" i="1"/>
  <c r="E52" i="1"/>
  <c r="I52" i="1" s="1"/>
  <c r="S51" i="1"/>
  <c r="Q51" i="1"/>
  <c r="E51" i="1"/>
  <c r="I51" i="1" s="1"/>
  <c r="S50" i="1"/>
  <c r="Q50" i="1"/>
  <c r="E50" i="1"/>
  <c r="S49" i="1"/>
  <c r="Q49" i="1"/>
  <c r="E49" i="1"/>
  <c r="I49" i="1" s="1"/>
  <c r="S48" i="1"/>
  <c r="Q48" i="1"/>
  <c r="E48" i="1"/>
  <c r="I48" i="1" s="1"/>
  <c r="S47" i="1"/>
  <c r="Q47" i="1"/>
  <c r="E47" i="1"/>
  <c r="I47" i="1" s="1"/>
  <c r="S46" i="1"/>
  <c r="Q46" i="1"/>
  <c r="E46" i="1"/>
  <c r="I46" i="1" s="1"/>
  <c r="S45" i="1"/>
  <c r="Q45" i="1"/>
  <c r="E45" i="1"/>
  <c r="I45" i="1" s="1"/>
  <c r="S44" i="1"/>
  <c r="Q44" i="1"/>
  <c r="E44" i="1"/>
  <c r="I44" i="1" s="1"/>
  <c r="S43" i="1"/>
  <c r="Q43" i="1"/>
  <c r="E43" i="1"/>
  <c r="I43" i="1" s="1"/>
  <c r="S42" i="1"/>
  <c r="Q42" i="1"/>
  <c r="E42" i="1"/>
  <c r="I42" i="1" s="1"/>
  <c r="S41" i="1"/>
  <c r="Q41" i="1"/>
  <c r="E41" i="1"/>
  <c r="I41" i="1" s="1"/>
  <c r="S40" i="1"/>
  <c r="Q40" i="1"/>
  <c r="E40" i="1"/>
  <c r="I40" i="1" s="1"/>
  <c r="Q39" i="1"/>
  <c r="E39" i="1"/>
  <c r="K39" i="1" s="1"/>
  <c r="S39" i="1"/>
  <c r="S38" i="1"/>
  <c r="Q38" i="1"/>
  <c r="E38" i="1"/>
  <c r="K38" i="1" s="1"/>
  <c r="S37" i="1"/>
  <c r="Q37" i="1"/>
  <c r="E37" i="1"/>
  <c r="I37" i="1" s="1"/>
  <c r="S36" i="1"/>
  <c r="Q36" i="1"/>
  <c r="E36" i="1"/>
  <c r="I36" i="1" s="1"/>
  <c r="S35" i="1"/>
  <c r="Q35" i="1"/>
  <c r="E35" i="1"/>
  <c r="I35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S34" i="1"/>
  <c r="Q34" i="1"/>
  <c r="E34" i="1"/>
  <c r="Y33" i="1"/>
  <c r="W33" i="1"/>
  <c r="Q33" i="1"/>
  <c r="Q32" i="1"/>
  <c r="S32" i="1"/>
  <c r="S31" i="1"/>
  <c r="Q31" i="1"/>
  <c r="E31" i="1"/>
  <c r="I31" i="1" s="1"/>
  <c r="Q30" i="1"/>
  <c r="Y29" i="1"/>
  <c r="W29" i="1"/>
  <c r="Q29" i="1"/>
  <c r="S28" i="1"/>
  <c r="Q28" i="1"/>
  <c r="E28" i="1"/>
  <c r="I28" i="1" s="1"/>
  <c r="S27" i="1"/>
  <c r="Q27" i="1"/>
  <c r="E27" i="1"/>
  <c r="I27" i="1" s="1"/>
  <c r="S26" i="1"/>
  <c r="Q26" i="1"/>
  <c r="E26" i="1"/>
  <c r="K26" i="1" s="1"/>
  <c r="S25" i="1"/>
  <c r="Q25" i="1"/>
  <c r="E25" i="1"/>
  <c r="I25" i="1" s="1"/>
  <c r="S24" i="1"/>
  <c r="Q24" i="1"/>
  <c r="E24" i="1"/>
  <c r="K24" i="1" s="1"/>
  <c r="A24" i="1"/>
  <c r="A25" i="1" s="1"/>
  <c r="A26" i="1" s="1"/>
  <c r="A27" i="1" s="1"/>
  <c r="A28" i="1" s="1"/>
  <c r="E23" i="1"/>
  <c r="K23" i="1" s="1"/>
  <c r="Y22" i="1"/>
  <c r="W22" i="1"/>
  <c r="Q21" i="1"/>
  <c r="S21" i="1"/>
  <c r="S20" i="1"/>
  <c r="Q20" i="1"/>
  <c r="E20" i="1"/>
  <c r="I20" i="1" s="1"/>
  <c r="Q19" i="1"/>
  <c r="S19" i="1"/>
  <c r="S18" i="1"/>
  <c r="Q18" i="1"/>
  <c r="E18" i="1"/>
  <c r="I18" i="1" s="1"/>
  <c r="Q17" i="1"/>
  <c r="K63" i="1" l="1"/>
  <c r="O63" i="1" s="1"/>
  <c r="V104" i="1"/>
  <c r="R106" i="1"/>
  <c r="T106" i="1"/>
  <c r="J106" i="1"/>
  <c r="W60" i="1"/>
  <c r="W104" i="1" s="1"/>
  <c r="W106" i="1" s="1"/>
  <c r="M51" i="1"/>
  <c r="K90" i="1"/>
  <c r="M90" i="1" s="1"/>
  <c r="K102" i="1"/>
  <c r="M102" i="1" s="1"/>
  <c r="K43" i="1"/>
  <c r="M43" i="1" s="1"/>
  <c r="K55" i="1"/>
  <c r="M55" i="1" s="1"/>
  <c r="K86" i="1"/>
  <c r="M86" i="1" s="1"/>
  <c r="K94" i="1"/>
  <c r="M94" i="1" s="1"/>
  <c r="U19" i="1"/>
  <c r="K47" i="1"/>
  <c r="M47" i="1" s="1"/>
  <c r="K98" i="1"/>
  <c r="M98" i="1" s="1"/>
  <c r="U90" i="1"/>
  <c r="U93" i="1"/>
  <c r="U73" i="1"/>
  <c r="U77" i="1"/>
  <c r="U81" i="1"/>
  <c r="U85" i="1"/>
  <c r="U98" i="1"/>
  <c r="U101" i="1"/>
  <c r="U21" i="1"/>
  <c r="K45" i="1"/>
  <c r="M45" i="1" s="1"/>
  <c r="K53" i="1"/>
  <c r="M53" i="1" s="1"/>
  <c r="I63" i="1"/>
  <c r="K88" i="1"/>
  <c r="M88" i="1" s="1"/>
  <c r="K96" i="1"/>
  <c r="M96" i="1" s="1"/>
  <c r="E59" i="1"/>
  <c r="I59" i="1" s="1"/>
  <c r="E103" i="1"/>
  <c r="I103" i="1" s="1"/>
  <c r="K41" i="1"/>
  <c r="M41" i="1" s="1"/>
  <c r="K49" i="1"/>
  <c r="M49" i="1" s="1"/>
  <c r="M57" i="1"/>
  <c r="K67" i="1"/>
  <c r="M67" i="1" s="1"/>
  <c r="K69" i="1"/>
  <c r="O69" i="1" s="1"/>
  <c r="K92" i="1"/>
  <c r="M92" i="1" s="1"/>
  <c r="K100" i="1"/>
  <c r="M100" i="1" s="1"/>
  <c r="S59" i="1"/>
  <c r="U59" i="1" s="1"/>
  <c r="U39" i="1"/>
  <c r="U71" i="1"/>
  <c r="U75" i="1"/>
  <c r="U79" i="1"/>
  <c r="U83" i="1"/>
  <c r="U86" i="1"/>
  <c r="U89" i="1"/>
  <c r="U94" i="1"/>
  <c r="U97" i="1"/>
  <c r="U102" i="1"/>
  <c r="U31" i="1"/>
  <c r="U36" i="1"/>
  <c r="U38" i="1"/>
  <c r="U42" i="1"/>
  <c r="U43" i="1"/>
  <c r="U46" i="1"/>
  <c r="U47" i="1"/>
  <c r="U50" i="1"/>
  <c r="U51" i="1"/>
  <c r="U54" i="1"/>
  <c r="U55" i="1"/>
  <c r="U58" i="1"/>
  <c r="U67" i="1"/>
  <c r="U70" i="1"/>
  <c r="U72" i="1"/>
  <c r="U74" i="1"/>
  <c r="U76" i="1"/>
  <c r="U78" i="1"/>
  <c r="U80" i="1"/>
  <c r="U82" i="1"/>
  <c r="U84" i="1"/>
  <c r="U87" i="1"/>
  <c r="U88" i="1"/>
  <c r="U91" i="1"/>
  <c r="U92" i="1"/>
  <c r="U95" i="1"/>
  <c r="U96" i="1"/>
  <c r="U99" i="1"/>
  <c r="U100" i="1"/>
  <c r="U65" i="1"/>
  <c r="U35" i="1"/>
  <c r="U37" i="1"/>
  <c r="U40" i="1"/>
  <c r="U41" i="1"/>
  <c r="U44" i="1"/>
  <c r="U45" i="1"/>
  <c r="U48" i="1"/>
  <c r="U49" i="1"/>
  <c r="U52" i="1"/>
  <c r="U53" i="1"/>
  <c r="U56" i="1"/>
  <c r="U57" i="1"/>
  <c r="U32" i="1"/>
  <c r="U23" i="1"/>
  <c r="U25" i="1"/>
  <c r="U27" i="1"/>
  <c r="U24" i="1"/>
  <c r="U26" i="1"/>
  <c r="U28" i="1"/>
  <c r="U18" i="1"/>
  <c r="U20" i="1"/>
  <c r="Q22" i="1"/>
  <c r="O23" i="1"/>
  <c r="M23" i="1"/>
  <c r="O38" i="1"/>
  <c r="M38" i="1"/>
  <c r="O24" i="1"/>
  <c r="M24" i="1"/>
  <c r="M26" i="1"/>
  <c r="O26" i="1"/>
  <c r="M39" i="1"/>
  <c r="O39" i="1"/>
  <c r="K18" i="1"/>
  <c r="K20" i="1"/>
  <c r="K25" i="1"/>
  <c r="K27" i="1"/>
  <c r="K28" i="1"/>
  <c r="S29" i="1"/>
  <c r="U29" i="1" s="1"/>
  <c r="K31" i="1"/>
  <c r="K34" i="1"/>
  <c r="K35" i="1"/>
  <c r="K36" i="1"/>
  <c r="K37" i="1"/>
  <c r="S17" i="1"/>
  <c r="E19" i="1"/>
  <c r="I19" i="1" s="1"/>
  <c r="E21" i="1"/>
  <c r="I21" i="1" s="1"/>
  <c r="I23" i="1"/>
  <c r="I24" i="1"/>
  <c r="I26" i="1"/>
  <c r="E29" i="1"/>
  <c r="I29" i="1" s="1"/>
  <c r="E30" i="1"/>
  <c r="S30" i="1"/>
  <c r="E32" i="1"/>
  <c r="I34" i="1"/>
  <c r="U34" i="1"/>
  <c r="I38" i="1"/>
  <c r="I39" i="1"/>
  <c r="K40" i="1"/>
  <c r="K42" i="1"/>
  <c r="K44" i="1"/>
  <c r="K46" i="1"/>
  <c r="K48" i="1"/>
  <c r="K50" i="1"/>
  <c r="K52" i="1"/>
  <c r="K54" i="1"/>
  <c r="K56" i="1"/>
  <c r="K58" i="1"/>
  <c r="S61" i="1"/>
  <c r="E61" i="1"/>
  <c r="U63" i="1"/>
  <c r="K65" i="1"/>
  <c r="S66" i="1"/>
  <c r="U66" i="1" s="1"/>
  <c r="E66" i="1"/>
  <c r="I69" i="1"/>
  <c r="S103" i="1"/>
  <c r="U69" i="1"/>
  <c r="O71" i="1"/>
  <c r="M71" i="1"/>
  <c r="O73" i="1"/>
  <c r="M73" i="1"/>
  <c r="O75" i="1"/>
  <c r="M75" i="1"/>
  <c r="O77" i="1"/>
  <c r="M77" i="1"/>
  <c r="O79" i="1"/>
  <c r="M79" i="1"/>
  <c r="O81" i="1"/>
  <c r="M81" i="1"/>
  <c r="O83" i="1"/>
  <c r="M83" i="1"/>
  <c r="O85" i="1"/>
  <c r="M85" i="1"/>
  <c r="S64" i="1"/>
  <c r="U64" i="1" s="1"/>
  <c r="E64" i="1"/>
  <c r="O70" i="1"/>
  <c r="M70" i="1"/>
  <c r="O72" i="1"/>
  <c r="M72" i="1"/>
  <c r="O74" i="1"/>
  <c r="M74" i="1"/>
  <c r="O76" i="1"/>
  <c r="M76" i="1"/>
  <c r="O78" i="1"/>
  <c r="M78" i="1"/>
  <c r="O80" i="1"/>
  <c r="M80" i="1"/>
  <c r="O82" i="1"/>
  <c r="M82" i="1"/>
  <c r="O84" i="1"/>
  <c r="M84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K87" i="1"/>
  <c r="K89" i="1"/>
  <c r="K91" i="1"/>
  <c r="K93" i="1"/>
  <c r="K95" i="1"/>
  <c r="K97" i="1"/>
  <c r="K99" i="1"/>
  <c r="K101" i="1"/>
  <c r="E105" i="1"/>
  <c r="S105" i="1"/>
  <c r="O43" i="1" l="1"/>
  <c r="M63" i="1"/>
  <c r="V106" i="1"/>
  <c r="O92" i="1"/>
  <c r="O102" i="1"/>
  <c r="O90" i="1"/>
  <c r="O55" i="1"/>
  <c r="O100" i="1"/>
  <c r="O94" i="1"/>
  <c r="O51" i="1"/>
  <c r="O86" i="1"/>
  <c r="O57" i="1"/>
  <c r="E68" i="1"/>
  <c r="I68" i="1" s="1"/>
  <c r="O98" i="1"/>
  <c r="O47" i="1"/>
  <c r="O96" i="1"/>
  <c r="M69" i="1"/>
  <c r="O53" i="1"/>
  <c r="O49" i="1"/>
  <c r="O45" i="1"/>
  <c r="O41" i="1"/>
  <c r="O88" i="1"/>
  <c r="O67" i="1"/>
  <c r="K103" i="1"/>
  <c r="Q60" i="1"/>
  <c r="Q106" i="1"/>
  <c r="Q104" i="1"/>
  <c r="I105" i="1"/>
  <c r="K105" i="1"/>
  <c r="M101" i="1"/>
  <c r="O101" i="1"/>
  <c r="M99" i="1"/>
  <c r="O99" i="1"/>
  <c r="M97" i="1"/>
  <c r="O97" i="1"/>
  <c r="M95" i="1"/>
  <c r="O95" i="1"/>
  <c r="M93" i="1"/>
  <c r="O93" i="1"/>
  <c r="M91" i="1"/>
  <c r="O91" i="1"/>
  <c r="M89" i="1"/>
  <c r="O89" i="1"/>
  <c r="M87" i="1"/>
  <c r="O87" i="1"/>
  <c r="K64" i="1"/>
  <c r="I64" i="1"/>
  <c r="K61" i="1"/>
  <c r="E62" i="1"/>
  <c r="I61" i="1"/>
  <c r="K32" i="1"/>
  <c r="I32" i="1"/>
  <c r="K30" i="1"/>
  <c r="E33" i="1"/>
  <c r="I30" i="1"/>
  <c r="K19" i="1"/>
  <c r="K17" i="1"/>
  <c r="E22" i="1"/>
  <c r="I22" i="1" s="1"/>
  <c r="O36" i="1"/>
  <c r="M36" i="1"/>
  <c r="O34" i="1"/>
  <c r="K59" i="1"/>
  <c r="M34" i="1"/>
  <c r="O27" i="1"/>
  <c r="M27" i="1"/>
  <c r="O20" i="1"/>
  <c r="M20" i="1"/>
  <c r="U105" i="1"/>
  <c r="U103" i="1"/>
  <c r="K66" i="1"/>
  <c r="I66" i="1"/>
  <c r="M65" i="1"/>
  <c r="O65" i="1"/>
  <c r="S68" i="1"/>
  <c r="U68" i="1" s="1"/>
  <c r="S62" i="1"/>
  <c r="U62" i="1" s="1"/>
  <c r="U61" i="1"/>
  <c r="M58" i="1"/>
  <c r="O58" i="1"/>
  <c r="M56" i="1"/>
  <c r="O56" i="1"/>
  <c r="M54" i="1"/>
  <c r="O54" i="1"/>
  <c r="M52" i="1"/>
  <c r="O52" i="1"/>
  <c r="M50" i="1"/>
  <c r="O50" i="1"/>
  <c r="M48" i="1"/>
  <c r="O48" i="1"/>
  <c r="M46" i="1"/>
  <c r="O46" i="1"/>
  <c r="M44" i="1"/>
  <c r="O44" i="1"/>
  <c r="M42" i="1"/>
  <c r="O42" i="1"/>
  <c r="M40" i="1"/>
  <c r="O40" i="1"/>
  <c r="S33" i="1"/>
  <c r="U30" i="1"/>
  <c r="K21" i="1"/>
  <c r="U17" i="1"/>
  <c r="S22" i="1"/>
  <c r="U22" i="1" s="1"/>
  <c r="M37" i="1"/>
  <c r="O37" i="1"/>
  <c r="O35" i="1"/>
  <c r="M35" i="1"/>
  <c r="O31" i="1"/>
  <c r="M31" i="1"/>
  <c r="O28" i="1"/>
  <c r="M28" i="1"/>
  <c r="M25" i="1"/>
  <c r="O25" i="1"/>
  <c r="M18" i="1"/>
  <c r="O18" i="1"/>
  <c r="K29" i="1"/>
  <c r="M103" i="1" l="1"/>
  <c r="O103" i="1"/>
  <c r="O29" i="1"/>
  <c r="M29" i="1"/>
  <c r="M21" i="1"/>
  <c r="O21" i="1"/>
  <c r="U33" i="1"/>
  <c r="S60" i="1"/>
  <c r="U60" i="1" s="1"/>
  <c r="I33" i="1"/>
  <c r="E60" i="1"/>
  <c r="I60" i="1" s="1"/>
  <c r="K62" i="1"/>
  <c r="O61" i="1"/>
  <c r="O62" i="1" s="1"/>
  <c r="M61" i="1"/>
  <c r="M62" i="1" s="1"/>
  <c r="O66" i="1"/>
  <c r="M66" i="1"/>
  <c r="M59" i="1"/>
  <c r="O59" i="1"/>
  <c r="M17" i="1"/>
  <c r="K22" i="1"/>
  <c r="O17" i="1"/>
  <c r="O19" i="1"/>
  <c r="M19" i="1"/>
  <c r="K33" i="1"/>
  <c r="O30" i="1"/>
  <c r="M30" i="1"/>
  <c r="O32" i="1"/>
  <c r="M32" i="1"/>
  <c r="I62" i="1"/>
  <c r="O64" i="1"/>
  <c r="M64" i="1"/>
  <c r="K68" i="1"/>
  <c r="M105" i="1"/>
  <c r="O105" i="1"/>
  <c r="Y59" i="1" l="1"/>
  <c r="Y60" i="1" s="1"/>
  <c r="Y104" i="1" s="1"/>
  <c r="Y106" i="1" s="1"/>
  <c r="O68" i="1"/>
  <c r="M68" i="1"/>
  <c r="S104" i="1"/>
  <c r="U104" i="1" s="1"/>
  <c r="U106" i="1" s="1"/>
  <c r="K60" i="1"/>
  <c r="K104" i="1" s="1"/>
  <c r="K106" i="1" s="1"/>
  <c r="O22" i="1"/>
  <c r="E104" i="1"/>
  <c r="E106" i="1" s="1"/>
  <c r="I106" i="1" s="1"/>
  <c r="O33" i="1"/>
  <c r="M22" i="1"/>
  <c r="M33" i="1"/>
  <c r="I104" i="1" l="1"/>
  <c r="S106" i="1"/>
  <c r="O60" i="1"/>
  <c r="O104" i="1" s="1"/>
  <c r="O106" i="1" s="1"/>
  <c r="M60" i="1"/>
  <c r="M104" i="1" s="1"/>
  <c r="M106" i="1" s="1"/>
</calcChain>
</file>

<file path=xl/sharedStrings.xml><?xml version="1.0" encoding="utf-8"?>
<sst xmlns="http://schemas.openxmlformats.org/spreadsheetml/2006/main" count="128" uniqueCount="114">
  <si>
    <t>Наименование медицинских организаций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</si>
  <si>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</si>
  <si>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</si>
  <si>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</si>
  <si>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</si>
  <si>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"+" превышение над плановыми показателями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</si>
  <si>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</si>
  <si>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</si>
  <si>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</si>
  <si>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</si>
  <si>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</si>
  <si>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</si>
  <si>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</si>
  <si>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</si>
  <si>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</si>
  <si>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</si>
  <si>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</si>
  <si>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</si>
  <si>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</si>
  <si>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</si>
  <si>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</si>
  <si>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</si>
  <si>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</si>
  <si>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</si>
  <si>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</si>
  <si>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</si>
  <si>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</si>
  <si>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</si>
  <si>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</si>
  <si>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</si>
  <si>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</si>
  <si>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</si>
  <si>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</si>
  <si>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</si>
  <si>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</si>
  <si>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</si>
  <si>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</si>
  <si>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</si>
  <si>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</si>
  <si>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</si>
  <si>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</si>
  <si>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</si>
  <si>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</si>
  <si>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</si>
  <si>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</si>
  <si>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</si>
  <si>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</si>
  <si>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</si>
  <si>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</si>
  <si>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</si>
  <si>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</si>
  <si>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</si>
  <si>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</si>
  <si>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</si>
  <si>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</si>
  <si>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</si>
  <si>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</si>
  <si>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</si>
  <si>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</si>
  <si>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</si>
  <si>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</si>
  <si>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</si>
  <si>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</si>
  <si>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</si>
  <si>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</si>
  <si>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</si>
  <si>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</si>
  <si>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</si>
  <si>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</si>
  <si>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</si>
  <si>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</si>
  <si>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</si>
  <si>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</si>
  <si>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</si>
  <si>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</si>
  <si>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</si>
  <si>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</si>
  <si>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Протокол №15 от 13.09.2024+изменения по ТП</t>
  </si>
  <si>
    <t>Приложение №1.2.8</t>
  </si>
  <si>
    <t>Фактически оказанные объемы медицинской помощи  (всего, с учетом отклоненных по коду 62) за период январь-сентябрь 2024г.</t>
  </si>
  <si>
    <t>Отклонение от плановых объемов, всего</t>
  </si>
  <si>
    <t>№п/п</t>
  </si>
  <si>
    <t>Анализ исполнения распределенных решением Комиссии объемов медицинской помощи по диспансеризации определенных групп взрослого населения 1 этап, включая диспансеризацию инвалидов и ветеранов ВОВ, жителей блокадного Ленинграда и узников концлагерей, в комплексных посещениях (врачи - терапевты) за  январь-сентябрь 2024г.</t>
  </si>
  <si>
    <t xml:space="preserve"> "-" невыполнение плановых объемов</t>
  </si>
  <si>
    <t xml:space="preserve"> в т.ч. углубленная диспансеризация для оценки репродуктивного здоровья</t>
  </si>
  <si>
    <t>ИТОГО</t>
  </si>
  <si>
    <t>Распределенные объемы медицинской помощи за январь-сентябрь 2024г. (гр.1/12*9)</t>
  </si>
  <si>
    <t>АА</t>
  </si>
  <si>
    <t>Уровень исполнения  распределенных  объемов за  январь-сентябрь 2024г., в % (гр.5/гр.3*100)</t>
  </si>
  <si>
    <t>Среднемесячный объем оказанной медицинской помощи за период  январь-сентябрь 2024г. (факт/9мес)</t>
  </si>
  <si>
    <t>Диспансеризация определенных групп взрослого населения 1 этап, включая диспансеризацию инвалидов и ветеранов ВОВ, жителей блокадного Ленинграда и узников концлагерей, в комплексных посещениях (врачи - терапевты)</t>
  </si>
  <si>
    <r>
      <t>Диспансеризация определенных групп взрослого населения 1 этап, включая диспансеризацию инвалидов и ветеранов ВОВ, жителей блокадного Ленинграда и узников концлагерей, в комплексных посещениях (врачи - терапевты)</t>
    </r>
    <r>
      <rPr>
        <b/>
        <sz val="22"/>
        <rFont val="Times New Roman"/>
        <family val="1"/>
        <charset val="204"/>
      </rPr>
      <t xml:space="preserve"> всего (гр.5-гр.3)</t>
    </r>
  </si>
  <si>
    <r>
      <t xml:space="preserve"> в т.ч. углубленная диспансеризация для оценки репродуктивного здоровья </t>
    </r>
    <r>
      <rPr>
        <b/>
        <sz val="22"/>
        <rFont val="Times New Roman"/>
        <family val="1"/>
        <charset val="204"/>
      </rPr>
      <t>всего (гр.6-гр.4)</t>
    </r>
  </si>
  <si>
    <t>ГБУЗ «Пензенский областной центр общественного здоровья и медицинской профилактики»</t>
  </si>
  <si>
    <t>ГБУЗ «Областная психиатрическая больница им. К.Р. Евграфова»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</si>
  <si>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</si>
  <si>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</si>
  <si>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</si>
  <si>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</si>
  <si>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</si>
  <si>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</si>
  <si>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</si>
  <si>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</si>
  <si>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</si>
  <si>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</si>
  <si>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</si>
  <si>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</si>
  <si>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</si>
  <si>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</si>
  <si>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</si>
  <si>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</si>
  <si>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</si>
  <si>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</si>
  <si>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ГБУЗ «Пензенский областной клинический центр крови»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</si>
</sst>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2" formatCode="_-* #,##0.0000\ _₽_-;\-* #,##0.0000\ _₽_-;_-* &quot;-&quot;?\ _₽_-;_-@_-"/>
    <numFmt numFmtId="173" formatCode="_-* #,##0.0000000_р_._-;\-* #,##0.0000000_р_._-;_-* &quot;-&quot;_р_._-;_-@_-"/>
  </numFmts>
  <fonts count="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</cellStyleXfs>
  <cellXfs count="67">
    <xf numFmtId="0" fontId="0" fillId="0" borderId="0" xfId="0"/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4" fillId="5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2" fontId="3" fillId="0" borderId="0" xfId="0" applyNumberFormat="1" applyFont="1" applyFill="1" applyAlignment="1">
      <alignment horizontal="center" vertical="center"/>
    </xf>
    <xf numFmtId="17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4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3" fillId="0" borderId="3" xfId="4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4" fillId="5" borderId="2" xfId="3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4" fillId="4" borderId="3" xfId="1" applyNumberFormat="1" applyFont="1" applyFill="1" applyBorder="1" applyAlignment="1">
      <alignment horizontal="center" vertical="center" wrapText="1"/>
    </xf>
    <xf numFmtId="164" fontId="3" fillId="4" borderId="3" xfId="1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  <pageSetUpPr fitToPage="1"/>
  </sheetPr>
  <dimension ref="A1:Z111"/>
  <sheetViews>
    <sheetView tabSelected="1" view="pageBreakPreview" zoomScale="50" zoomScaleNormal="40" zoomScaleSheetLayoutView="50" workbookViewId="0">
      <pane xSplit="2" ySplit="16" topLeftCell="Q98" activePane="bottomRight" state="frozen"/>
      <selection activeCell="B103" sqref="B103"/>
      <selection pane="topRight" activeCell="B103" sqref="B103"/>
      <selection pane="bottomLeft" activeCell="B103" sqref="B103"/>
      <selection pane="bottomRight" activeCell="B55" sqref="B55"/>
    </sheetView>
  </sheetViews>
  <sheetFormatPr defaultRowHeight="27.75" x14ac:dyDescent="0.2"/>
  <cols>
    <col min="1" max="1" width="9" style="17" customWidth="1"/>
    <col min="2" max="2" width="72.5546875" style="35" customWidth="1"/>
    <col min="3" max="3" width="30.5546875" style="17" customWidth="1"/>
    <col min="4" max="4" width="26.33203125" style="17" customWidth="1"/>
    <col min="5" max="5" width="34" style="17" customWidth="1"/>
    <col min="6" max="6" width="25.77734375" style="17" customWidth="1"/>
    <col min="7" max="7" width="30" style="17" customWidth="1"/>
    <col min="8" max="8" width="25.77734375" style="17" customWidth="1"/>
    <col min="9" max="9" width="32.6640625" style="17" customWidth="1"/>
    <col min="10" max="10" width="27.109375" style="17" customWidth="1"/>
    <col min="11" max="11" width="30.21875" style="17" customWidth="1"/>
    <col min="12" max="12" width="27.77734375" style="17" customWidth="1"/>
    <col min="13" max="14" width="22.77734375" style="17" customWidth="1"/>
    <col min="15" max="16" width="19.88671875" style="17" customWidth="1"/>
    <col min="17" max="17" width="34.21875" style="17" customWidth="1"/>
    <col min="18" max="18" width="27.77734375" style="17" customWidth="1"/>
    <col min="19" max="19" width="37" style="17" customWidth="1"/>
    <col min="20" max="20" width="26.77734375" style="17" customWidth="1"/>
    <col min="21" max="21" width="34.21875" style="17" customWidth="1"/>
    <col min="22" max="22" width="26.88671875" style="17" customWidth="1"/>
    <col min="23" max="23" width="25.44140625" style="17" customWidth="1"/>
    <col min="24" max="24" width="35.21875" style="17" customWidth="1"/>
    <col min="25" max="25" width="27.109375" style="17" customWidth="1"/>
    <col min="26" max="26" width="52" style="17" customWidth="1"/>
    <col min="27" max="16384" width="8.88671875" style="17"/>
  </cols>
  <sheetData>
    <row r="1" spans="1:26" ht="97.5" customHeight="1" x14ac:dyDescent="0.2">
      <c r="B1" s="39" t="s">
        <v>82</v>
      </c>
      <c r="C1" s="39"/>
      <c r="D1" s="39"/>
      <c r="E1" s="39"/>
      <c r="F1" s="39"/>
      <c r="G1" s="39"/>
      <c r="H1" s="39"/>
      <c r="I1" s="39"/>
      <c r="J1" s="39"/>
      <c r="K1" s="39"/>
      <c r="L1" s="8"/>
      <c r="M1" s="40" t="s">
        <v>78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6" ht="63.75" hidden="1" customHeight="1" x14ac:dyDescent="0.2">
      <c r="B2" s="34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6" ht="63.75" hidden="1" customHeight="1" x14ac:dyDescent="0.2">
      <c r="B3" s="3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63.75" hidden="1" customHeight="1" x14ac:dyDescent="0.2">
      <c r="B4" s="34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0" customHeight="1" x14ac:dyDescent="0.2">
      <c r="B5" s="34"/>
      <c r="C5" s="8"/>
      <c r="D5" s="8"/>
      <c r="E5" s="22">
        <v>9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2">
        <f>E5</f>
        <v>9</v>
      </c>
      <c r="R5" s="8"/>
      <c r="S5" s="8"/>
      <c r="T5" s="8"/>
      <c r="U5" s="8"/>
      <c r="V5" s="8"/>
      <c r="W5" s="8"/>
      <c r="X5" s="8"/>
    </row>
    <row r="6" spans="1:26" ht="22.5" hidden="1" customHeight="1" x14ac:dyDescent="0.2">
      <c r="B6" s="3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28.5" hidden="1" customHeight="1" x14ac:dyDescent="0.2">
      <c r="B7" s="34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63.75" hidden="1" customHeight="1" x14ac:dyDescent="0.2">
      <c r="B8" s="34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" hidden="1" customHeight="1" x14ac:dyDescent="0.2">
      <c r="B9" s="34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20.25" hidden="1" customHeight="1" x14ac:dyDescent="0.2">
      <c r="B10" s="34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11.25" hidden="1" customHeight="1" x14ac:dyDescent="0.2">
      <c r="B11" s="34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1.5" customHeight="1" x14ac:dyDescent="0.2"/>
    <row r="13" spans="1:26" s="8" customFormat="1" ht="144.75" customHeight="1" x14ac:dyDescent="0.2">
      <c r="A13" s="2" t="s">
        <v>81</v>
      </c>
      <c r="B13" s="2" t="s">
        <v>0</v>
      </c>
      <c r="C13" s="3" t="s">
        <v>77</v>
      </c>
      <c r="D13" s="4"/>
      <c r="E13" s="5" t="s">
        <v>86</v>
      </c>
      <c r="F13" s="5"/>
      <c r="G13" s="3" t="s">
        <v>79</v>
      </c>
      <c r="H13" s="4"/>
      <c r="I13" s="3" t="s">
        <v>88</v>
      </c>
      <c r="J13" s="4"/>
      <c r="K13" s="5" t="s">
        <v>80</v>
      </c>
      <c r="L13" s="5"/>
      <c r="M13" s="5"/>
      <c r="N13" s="5"/>
      <c r="O13" s="5"/>
      <c r="P13" s="5"/>
      <c r="Q13" s="3" t="s">
        <v>89</v>
      </c>
      <c r="R13" s="4"/>
      <c r="S13" s="3" t="s">
        <v>68</v>
      </c>
      <c r="T13" s="4"/>
      <c r="U13" s="3" t="s">
        <v>1</v>
      </c>
      <c r="V13" s="4"/>
      <c r="W13" s="2" t="s">
        <v>2</v>
      </c>
      <c r="X13" s="6" t="s">
        <v>3</v>
      </c>
      <c r="Y13" s="7"/>
      <c r="Z13" s="5" t="s">
        <v>4</v>
      </c>
    </row>
    <row r="14" spans="1:26" s="8" customFormat="1" ht="409.5" customHeight="1" x14ac:dyDescent="0.2">
      <c r="A14" s="9"/>
      <c r="B14" s="9"/>
      <c r="C14" s="10" t="s">
        <v>90</v>
      </c>
      <c r="D14" s="10" t="s">
        <v>84</v>
      </c>
      <c r="E14" s="10" t="s">
        <v>90</v>
      </c>
      <c r="F14" s="10" t="s">
        <v>84</v>
      </c>
      <c r="G14" s="10" t="s">
        <v>90</v>
      </c>
      <c r="H14" s="10" t="s">
        <v>84</v>
      </c>
      <c r="I14" s="10" t="s">
        <v>90</v>
      </c>
      <c r="J14" s="10" t="s">
        <v>84</v>
      </c>
      <c r="K14" s="10" t="s">
        <v>91</v>
      </c>
      <c r="L14" s="10" t="s">
        <v>92</v>
      </c>
      <c r="M14" s="13" t="s">
        <v>5</v>
      </c>
      <c r="N14" s="14"/>
      <c r="O14" s="11" t="s">
        <v>83</v>
      </c>
      <c r="P14" s="12"/>
      <c r="Q14" s="10" t="s">
        <v>90</v>
      </c>
      <c r="R14" s="10" t="s">
        <v>84</v>
      </c>
      <c r="S14" s="10" t="s">
        <v>90</v>
      </c>
      <c r="T14" s="10" t="s">
        <v>84</v>
      </c>
      <c r="U14" s="10" t="s">
        <v>90</v>
      </c>
      <c r="V14" s="10" t="s">
        <v>84</v>
      </c>
      <c r="W14" s="15"/>
      <c r="X14" s="10" t="s">
        <v>90</v>
      </c>
      <c r="Y14" s="10" t="s">
        <v>84</v>
      </c>
      <c r="Z14" s="5"/>
    </row>
    <row r="15" spans="1:26" ht="23.25" customHeight="1" x14ac:dyDescent="0.2">
      <c r="A15" s="16" t="s">
        <v>6</v>
      </c>
      <c r="B15" s="16" t="s">
        <v>87</v>
      </c>
      <c r="C15" s="16">
        <v>1</v>
      </c>
      <c r="D15" s="16">
        <v>2</v>
      </c>
      <c r="E15" s="16">
        <v>3</v>
      </c>
      <c r="F15" s="16">
        <v>4</v>
      </c>
      <c r="G15" s="16">
        <v>5</v>
      </c>
      <c r="H15" s="16">
        <v>6</v>
      </c>
      <c r="I15" s="16">
        <v>7</v>
      </c>
      <c r="J15" s="16">
        <v>8</v>
      </c>
      <c r="K15" s="16">
        <v>9</v>
      </c>
      <c r="L15" s="16">
        <v>10</v>
      </c>
      <c r="M15" s="16">
        <v>11</v>
      </c>
      <c r="N15" s="16">
        <v>12</v>
      </c>
      <c r="O15" s="16">
        <v>13</v>
      </c>
      <c r="P15" s="16">
        <v>14</v>
      </c>
      <c r="Q15" s="16">
        <v>15</v>
      </c>
      <c r="R15" s="16">
        <v>16</v>
      </c>
      <c r="S15" s="16">
        <v>17</v>
      </c>
      <c r="T15" s="16">
        <v>18</v>
      </c>
      <c r="U15" s="16">
        <v>19</v>
      </c>
      <c r="V15" s="16">
        <v>20</v>
      </c>
      <c r="W15" s="16">
        <v>21</v>
      </c>
      <c r="X15" s="16">
        <v>22</v>
      </c>
      <c r="Y15" s="16">
        <v>23</v>
      </c>
      <c r="Z15" s="16">
        <v>24</v>
      </c>
    </row>
    <row r="16" spans="1:26" ht="23.25" hidden="1" customHeight="1" x14ac:dyDescent="0.2">
      <c r="A16" s="23"/>
      <c r="B16" s="36" t="s">
        <v>7</v>
      </c>
      <c r="C16" s="23"/>
      <c r="D16" s="23"/>
      <c r="E16" s="23"/>
      <c r="F16" s="23"/>
      <c r="G16" s="23"/>
      <c r="H16" s="23"/>
      <c r="I16" s="16"/>
      <c r="J16" s="16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4"/>
      <c r="Y16" s="25"/>
      <c r="Z16" s="26"/>
    </row>
    <row r="17" spans="1:26" ht="55.5" x14ac:dyDescent="0.2">
      <c r="A17" s="27">
        <v>1</v>
      </c>
      <c r="B17" s="37" t="s">
        <v>8</v>
      </c>
      <c r="C17" s="1">
        <v>0</v>
      </c>
      <c r="D17" s="1">
        <v>0</v>
      </c>
      <c r="E17" s="1">
        <f>ROUND(C17/12*$E$5,0)</f>
        <v>0</v>
      </c>
      <c r="F17" s="1">
        <f t="shared" ref="F17:F21" si="0">ROUND(D17/12*$E$5,0)</f>
        <v>0</v>
      </c>
      <c r="G17" s="1">
        <v>0</v>
      </c>
      <c r="H17" s="1">
        <v>0</v>
      </c>
      <c r="I17" s="1">
        <f>IFERROR(ROUND(G17/E17*100,2),0)</f>
        <v>0</v>
      </c>
      <c r="J17" s="1">
        <f>IFERROR(ROUND(H17/F17*100,2),0)</f>
        <v>0</v>
      </c>
      <c r="K17" s="1">
        <f t="shared" ref="K17:L21" si="1">ROUND(G17-E17,0)</f>
        <v>0</v>
      </c>
      <c r="L17" s="1">
        <f t="shared" si="1"/>
        <v>0</v>
      </c>
      <c r="M17" s="1">
        <f>IFERROR(IF(K17&gt;0,K17,0),0)</f>
        <v>0</v>
      </c>
      <c r="N17" s="1">
        <f>IFERROR(IF(L17&gt;0,L17,0),0)</f>
        <v>0</v>
      </c>
      <c r="O17" s="1">
        <f>IFERROR(IF(K17&lt;0,K17,0),0)</f>
        <v>0</v>
      </c>
      <c r="P17" s="1">
        <f>IFERROR(IF(L17&lt;0,L17,0),0)</f>
        <v>0</v>
      </c>
      <c r="Q17" s="1">
        <f t="shared" ref="Q17:Q48" si="2">ROUND(G17/$Q$5,0)</f>
        <v>0</v>
      </c>
      <c r="R17" s="1">
        <f t="shared" ref="R17:R48" si="3">ROUND(H17/$Q$5,0)</f>
        <v>0</v>
      </c>
      <c r="S17" s="63">
        <f t="shared" ref="S17:T21" si="4">ROUND((C17-G17),0)</f>
        <v>0</v>
      </c>
      <c r="T17" s="63">
        <f t="shared" si="4"/>
        <v>0</v>
      </c>
      <c r="U17" s="63">
        <f>IFERROR(ROUND((S17/Q17),1),0)</f>
        <v>0</v>
      </c>
      <c r="V17" s="63">
        <f>IFERROR(ROUND((T17/R17),1),0)</f>
        <v>0</v>
      </c>
      <c r="W17" s="1"/>
      <c r="X17" s="1"/>
      <c r="Y17" s="1"/>
      <c r="Z17" s="1"/>
    </row>
    <row r="18" spans="1:26" ht="55.5" x14ac:dyDescent="0.2">
      <c r="A18" s="27">
        <v>2</v>
      </c>
      <c r="B18" s="37" t="s">
        <v>9</v>
      </c>
      <c r="C18" s="1">
        <v>0</v>
      </c>
      <c r="D18" s="1">
        <v>0</v>
      </c>
      <c r="E18" s="1">
        <f>ROUND(C18/12*$E$5,0)</f>
        <v>0</v>
      </c>
      <c r="F18" s="1">
        <f t="shared" si="0"/>
        <v>0</v>
      </c>
      <c r="G18" s="1">
        <v>0</v>
      </c>
      <c r="H18" s="1">
        <v>0</v>
      </c>
      <c r="I18" s="1">
        <f t="shared" ref="I18:I49" si="5">IFERROR(ROUND(G18/E18*100,2),0)</f>
        <v>0</v>
      </c>
      <c r="J18" s="1">
        <f t="shared" ref="J18:J81" si="6">IFERROR(ROUND(H18/F18*100,2),0)</f>
        <v>0</v>
      </c>
      <c r="K18" s="1">
        <f t="shared" si="1"/>
        <v>0</v>
      </c>
      <c r="L18" s="1">
        <f t="shared" si="1"/>
        <v>0</v>
      </c>
      <c r="M18" s="1">
        <f>IFERROR(IF(K18&gt;0,K18,0),0)</f>
        <v>0</v>
      </c>
      <c r="N18" s="1">
        <f t="shared" ref="N18:N21" si="7">IFERROR(IF(L18&gt;0,L18,0),0)</f>
        <v>0</v>
      </c>
      <c r="O18" s="1">
        <f>IFERROR(IF(K18&lt;0,K18,0),0)</f>
        <v>0</v>
      </c>
      <c r="P18" s="1">
        <f t="shared" ref="P18:P21" si="8">IFERROR(IF(L18&lt;0,L18,0),0)</f>
        <v>0</v>
      </c>
      <c r="Q18" s="1">
        <f t="shared" si="2"/>
        <v>0</v>
      </c>
      <c r="R18" s="1">
        <f t="shared" si="3"/>
        <v>0</v>
      </c>
      <c r="S18" s="63">
        <f t="shared" si="4"/>
        <v>0</v>
      </c>
      <c r="T18" s="63">
        <f t="shared" si="4"/>
        <v>0</v>
      </c>
      <c r="U18" s="63">
        <f t="shared" ref="U18:U48" si="9">IFERROR(ROUND((S18/Q18),1),0)</f>
        <v>0</v>
      </c>
      <c r="V18" s="63">
        <f t="shared" ref="V18:V81" si="10">IFERROR(ROUND((T18/R18),1),0)</f>
        <v>0</v>
      </c>
      <c r="W18" s="1"/>
      <c r="X18" s="1"/>
      <c r="Y18" s="1"/>
      <c r="Z18" s="1"/>
    </row>
    <row r="19" spans="1:26" ht="55.5" x14ac:dyDescent="0.2">
      <c r="A19" s="27">
        <v>3</v>
      </c>
      <c r="B19" s="37" t="s">
        <v>69</v>
      </c>
      <c r="C19" s="1">
        <v>0</v>
      </c>
      <c r="D19" s="1">
        <v>0</v>
      </c>
      <c r="E19" s="1">
        <f>ROUND(C19/12*$E$5,0)</f>
        <v>0</v>
      </c>
      <c r="F19" s="1">
        <f t="shared" si="0"/>
        <v>0</v>
      </c>
      <c r="G19" s="1">
        <v>0</v>
      </c>
      <c r="H19" s="1">
        <v>0</v>
      </c>
      <c r="I19" s="1">
        <f t="shared" si="5"/>
        <v>0</v>
      </c>
      <c r="J19" s="1">
        <f t="shared" si="6"/>
        <v>0</v>
      </c>
      <c r="K19" s="1">
        <f t="shared" si="1"/>
        <v>0</v>
      </c>
      <c r="L19" s="1">
        <f t="shared" si="1"/>
        <v>0</v>
      </c>
      <c r="M19" s="1">
        <f>IFERROR(IF(K19&gt;0,K19,0),0)</f>
        <v>0</v>
      </c>
      <c r="N19" s="1">
        <f t="shared" si="7"/>
        <v>0</v>
      </c>
      <c r="O19" s="1">
        <f>IFERROR(IF(K19&lt;0,K19,0),0)</f>
        <v>0</v>
      </c>
      <c r="P19" s="1">
        <f t="shared" si="8"/>
        <v>0</v>
      </c>
      <c r="Q19" s="1">
        <f t="shared" si="2"/>
        <v>0</v>
      </c>
      <c r="R19" s="1">
        <f t="shared" si="3"/>
        <v>0</v>
      </c>
      <c r="S19" s="63">
        <f t="shared" si="4"/>
        <v>0</v>
      </c>
      <c r="T19" s="63">
        <f t="shared" si="4"/>
        <v>0</v>
      </c>
      <c r="U19" s="63">
        <f t="shared" si="9"/>
        <v>0</v>
      </c>
      <c r="V19" s="63">
        <f t="shared" si="10"/>
        <v>0</v>
      </c>
      <c r="W19" s="1"/>
      <c r="X19" s="1"/>
      <c r="Y19" s="1"/>
      <c r="Z19" s="1"/>
    </row>
    <row r="20" spans="1:26" ht="55.5" x14ac:dyDescent="0.2">
      <c r="A20" s="27">
        <v>4</v>
      </c>
      <c r="B20" s="37" t="s">
        <v>10</v>
      </c>
      <c r="C20" s="1">
        <v>0</v>
      </c>
      <c r="D20" s="1">
        <v>0</v>
      </c>
      <c r="E20" s="1">
        <f>ROUND(C20/12*$E$5,0)</f>
        <v>0</v>
      </c>
      <c r="F20" s="1">
        <f t="shared" si="0"/>
        <v>0</v>
      </c>
      <c r="G20" s="1">
        <v>0</v>
      </c>
      <c r="H20" s="1">
        <v>0</v>
      </c>
      <c r="I20" s="1">
        <f t="shared" si="5"/>
        <v>0</v>
      </c>
      <c r="J20" s="1">
        <f t="shared" si="6"/>
        <v>0</v>
      </c>
      <c r="K20" s="1">
        <f t="shared" si="1"/>
        <v>0</v>
      </c>
      <c r="L20" s="1">
        <f t="shared" si="1"/>
        <v>0</v>
      </c>
      <c r="M20" s="1">
        <f>IFERROR(IF(K20&gt;0,K20,0),0)</f>
        <v>0</v>
      </c>
      <c r="N20" s="1">
        <f t="shared" si="7"/>
        <v>0</v>
      </c>
      <c r="O20" s="1">
        <f>IFERROR(IF(K20&lt;0,K20,0),0)</f>
        <v>0</v>
      </c>
      <c r="P20" s="1">
        <f t="shared" si="8"/>
        <v>0</v>
      </c>
      <c r="Q20" s="1">
        <f t="shared" si="2"/>
        <v>0</v>
      </c>
      <c r="R20" s="1">
        <f t="shared" si="3"/>
        <v>0</v>
      </c>
      <c r="S20" s="63">
        <f t="shared" si="4"/>
        <v>0</v>
      </c>
      <c r="T20" s="63">
        <f t="shared" si="4"/>
        <v>0</v>
      </c>
      <c r="U20" s="63">
        <f t="shared" si="9"/>
        <v>0</v>
      </c>
      <c r="V20" s="63">
        <f t="shared" si="10"/>
        <v>0</v>
      </c>
      <c r="W20" s="1"/>
      <c r="X20" s="1"/>
      <c r="Y20" s="1"/>
      <c r="Z20" s="1"/>
    </row>
    <row r="21" spans="1:26" ht="55.5" x14ac:dyDescent="0.2">
      <c r="A21" s="45">
        <v>5</v>
      </c>
      <c r="B21" s="52" t="s">
        <v>11</v>
      </c>
      <c r="C21" s="1">
        <v>0</v>
      </c>
      <c r="D21" s="1">
        <v>0</v>
      </c>
      <c r="E21" s="1">
        <f>ROUND(C21/12*$E$5,0)</f>
        <v>0</v>
      </c>
      <c r="F21" s="1">
        <f t="shared" si="0"/>
        <v>0</v>
      </c>
      <c r="G21" s="1">
        <v>0</v>
      </c>
      <c r="H21" s="1">
        <v>0</v>
      </c>
      <c r="I21" s="1">
        <f t="shared" si="5"/>
        <v>0</v>
      </c>
      <c r="J21" s="1">
        <f t="shared" si="6"/>
        <v>0</v>
      </c>
      <c r="K21" s="1">
        <f t="shared" si="1"/>
        <v>0</v>
      </c>
      <c r="L21" s="1">
        <f t="shared" si="1"/>
        <v>0</v>
      </c>
      <c r="M21" s="1">
        <f>IFERROR(IF(K21&gt;0,K21,0),0)</f>
        <v>0</v>
      </c>
      <c r="N21" s="1">
        <f t="shared" si="7"/>
        <v>0</v>
      </c>
      <c r="O21" s="1">
        <f>IFERROR(IF(K21&lt;0,K21,0),0)</f>
        <v>0</v>
      </c>
      <c r="P21" s="1">
        <f t="shared" si="8"/>
        <v>0</v>
      </c>
      <c r="Q21" s="1">
        <f t="shared" si="2"/>
        <v>0</v>
      </c>
      <c r="R21" s="1">
        <f t="shared" si="3"/>
        <v>0</v>
      </c>
      <c r="S21" s="63">
        <f t="shared" si="4"/>
        <v>0</v>
      </c>
      <c r="T21" s="63">
        <f t="shared" si="4"/>
        <v>0</v>
      </c>
      <c r="U21" s="63">
        <f t="shared" si="9"/>
        <v>0</v>
      </c>
      <c r="V21" s="63">
        <f t="shared" si="10"/>
        <v>0</v>
      </c>
      <c r="W21" s="1"/>
      <c r="X21" s="1"/>
      <c r="Y21" s="1"/>
      <c r="Z21" s="1"/>
    </row>
    <row r="22" spans="1:26" x14ac:dyDescent="0.2">
      <c r="A22" s="61"/>
      <c r="B22" s="62" t="s">
        <v>12</v>
      </c>
      <c r="C22" s="60">
        <v>0</v>
      </c>
      <c r="D22" s="18">
        <v>0</v>
      </c>
      <c r="E22" s="18">
        <f t="shared" ref="E22:Y22" si="11">SUM(E17:E21)</f>
        <v>0</v>
      </c>
      <c r="F22" s="18">
        <f t="shared" si="11"/>
        <v>0</v>
      </c>
      <c r="G22" s="18">
        <v>0</v>
      </c>
      <c r="H22" s="18">
        <v>0</v>
      </c>
      <c r="I22" s="19">
        <f t="shared" si="5"/>
        <v>0</v>
      </c>
      <c r="J22" s="19">
        <f t="shared" si="6"/>
        <v>0</v>
      </c>
      <c r="K22" s="18">
        <f t="shared" si="11"/>
        <v>0</v>
      </c>
      <c r="L22" s="18">
        <f t="shared" si="11"/>
        <v>0</v>
      </c>
      <c r="M22" s="18">
        <f t="shared" si="11"/>
        <v>0</v>
      </c>
      <c r="N22" s="18">
        <f t="shared" si="11"/>
        <v>0</v>
      </c>
      <c r="O22" s="18">
        <f t="shared" si="11"/>
        <v>0</v>
      </c>
      <c r="P22" s="18">
        <f t="shared" si="11"/>
        <v>0</v>
      </c>
      <c r="Q22" s="18">
        <f t="shared" si="2"/>
        <v>0</v>
      </c>
      <c r="R22" s="18">
        <f t="shared" si="3"/>
        <v>0</v>
      </c>
      <c r="S22" s="18">
        <f>SUM(S17:S21)</f>
        <v>0</v>
      </c>
      <c r="T22" s="18"/>
      <c r="U22" s="64">
        <f t="shared" si="9"/>
        <v>0</v>
      </c>
      <c r="V22" s="65">
        <f t="shared" si="10"/>
        <v>0</v>
      </c>
      <c r="W22" s="18">
        <f t="shared" si="11"/>
        <v>0</v>
      </c>
      <c r="X22" s="18">
        <f t="shared" si="11"/>
        <v>0</v>
      </c>
      <c r="Y22" s="18">
        <f t="shared" si="11"/>
        <v>0</v>
      </c>
      <c r="Z22" s="18"/>
    </row>
    <row r="23" spans="1:26" x14ac:dyDescent="0.2">
      <c r="A23" s="53">
        <v>6</v>
      </c>
      <c r="B23" s="55" t="s">
        <v>13</v>
      </c>
      <c r="C23" s="1">
        <v>176471</v>
      </c>
      <c r="D23" s="1">
        <v>9071</v>
      </c>
      <c r="E23" s="1">
        <f t="shared" ref="E23:E28" si="12">ROUND(C23/12*$E$5,0)</f>
        <v>132353</v>
      </c>
      <c r="F23" s="1">
        <f>ROUND(D23/12*$E$5,0)</f>
        <v>6803</v>
      </c>
      <c r="G23" s="1">
        <v>149984</v>
      </c>
      <c r="H23" s="1">
        <v>10978</v>
      </c>
      <c r="I23" s="1">
        <f t="shared" si="5"/>
        <v>113.32</v>
      </c>
      <c r="J23" s="1">
        <f t="shared" si="6"/>
        <v>161.37</v>
      </c>
      <c r="K23" s="1">
        <f t="shared" ref="K23:L28" si="13">ROUND(G23-E23,0)</f>
        <v>17631</v>
      </c>
      <c r="L23" s="1">
        <f t="shared" si="13"/>
        <v>4175</v>
      </c>
      <c r="M23" s="1">
        <f t="shared" ref="M23:M28" si="14">IFERROR(IF(K23&gt;0,K23,0),0)</f>
        <v>17631</v>
      </c>
      <c r="N23" s="1">
        <f t="shared" ref="N23:N28" si="15">IFERROR(IF(L23&gt;0,L23,0),0)</f>
        <v>4175</v>
      </c>
      <c r="O23" s="1">
        <f t="shared" ref="O23:O28" si="16">IFERROR(IF(K23&lt;0,K23,0),0)</f>
        <v>0</v>
      </c>
      <c r="P23" s="1">
        <f t="shared" ref="P23:P28" si="17">IFERROR(IF(L23&lt;0,L23,0),0)</f>
        <v>0</v>
      </c>
      <c r="Q23" s="1">
        <f>ROUND(G23/$Q$5,0)</f>
        <v>16665</v>
      </c>
      <c r="R23" s="1">
        <f t="shared" si="3"/>
        <v>1220</v>
      </c>
      <c r="S23" s="63">
        <f t="shared" ref="S23:T28" si="18">ROUND((C23-G23),0)</f>
        <v>26487</v>
      </c>
      <c r="T23" s="63">
        <f>ROUND((D23-H23),0)</f>
        <v>-1907</v>
      </c>
      <c r="U23" s="63">
        <f t="shared" si="9"/>
        <v>1.6</v>
      </c>
      <c r="V23" s="63">
        <f t="shared" si="10"/>
        <v>-1.6</v>
      </c>
      <c r="W23" s="1"/>
      <c r="X23" s="1"/>
      <c r="Y23" s="1">
        <f>-T23</f>
        <v>1907</v>
      </c>
      <c r="Z23" s="1"/>
    </row>
    <row r="24" spans="1:26" ht="55.5" x14ac:dyDescent="0.2">
      <c r="A24" s="27">
        <f>A23+1</f>
        <v>7</v>
      </c>
      <c r="B24" s="37" t="s">
        <v>14</v>
      </c>
      <c r="C24" s="1">
        <v>0</v>
      </c>
      <c r="D24" s="1">
        <v>0</v>
      </c>
      <c r="E24" s="1">
        <f t="shared" si="12"/>
        <v>0</v>
      </c>
      <c r="F24" s="1">
        <f t="shared" ref="F24:F28" si="19">ROUND(D24/12*$E$5,0)</f>
        <v>0</v>
      </c>
      <c r="G24" s="1">
        <v>0</v>
      </c>
      <c r="H24" s="1">
        <v>0</v>
      </c>
      <c r="I24" s="1">
        <f t="shared" si="5"/>
        <v>0</v>
      </c>
      <c r="J24" s="1">
        <f t="shared" si="6"/>
        <v>0</v>
      </c>
      <c r="K24" s="1">
        <f t="shared" si="13"/>
        <v>0</v>
      </c>
      <c r="L24" s="1">
        <f t="shared" si="13"/>
        <v>0</v>
      </c>
      <c r="M24" s="1">
        <f t="shared" si="14"/>
        <v>0</v>
      </c>
      <c r="N24" s="1">
        <f t="shared" si="15"/>
        <v>0</v>
      </c>
      <c r="O24" s="1">
        <f t="shared" si="16"/>
        <v>0</v>
      </c>
      <c r="P24" s="1">
        <f t="shared" si="17"/>
        <v>0</v>
      </c>
      <c r="Q24" s="1">
        <f t="shared" si="2"/>
        <v>0</v>
      </c>
      <c r="R24" s="1">
        <f t="shared" si="3"/>
        <v>0</v>
      </c>
      <c r="S24" s="63">
        <f t="shared" si="18"/>
        <v>0</v>
      </c>
      <c r="T24" s="63">
        <f t="shared" si="18"/>
        <v>0</v>
      </c>
      <c r="U24" s="63">
        <f t="shared" si="9"/>
        <v>0</v>
      </c>
      <c r="V24" s="63">
        <f t="shared" si="10"/>
        <v>0</v>
      </c>
      <c r="W24" s="1"/>
      <c r="X24" s="1"/>
      <c r="Y24" s="1"/>
      <c r="Z24" s="1"/>
    </row>
    <row r="25" spans="1:26" x14ac:dyDescent="0.2">
      <c r="A25" s="27">
        <f>A24+1</f>
        <v>8</v>
      </c>
      <c r="B25" s="37" t="s">
        <v>15</v>
      </c>
      <c r="C25" s="1">
        <v>0</v>
      </c>
      <c r="D25" s="1">
        <v>0</v>
      </c>
      <c r="E25" s="1">
        <f t="shared" si="12"/>
        <v>0</v>
      </c>
      <c r="F25" s="1">
        <f t="shared" si="19"/>
        <v>0</v>
      </c>
      <c r="G25" s="1">
        <v>0</v>
      </c>
      <c r="H25" s="1">
        <v>0</v>
      </c>
      <c r="I25" s="1">
        <f t="shared" si="5"/>
        <v>0</v>
      </c>
      <c r="J25" s="1">
        <f t="shared" si="6"/>
        <v>0</v>
      </c>
      <c r="K25" s="1">
        <f t="shared" si="13"/>
        <v>0</v>
      </c>
      <c r="L25" s="1">
        <f t="shared" si="13"/>
        <v>0</v>
      </c>
      <c r="M25" s="1">
        <f t="shared" si="14"/>
        <v>0</v>
      </c>
      <c r="N25" s="1">
        <f t="shared" si="15"/>
        <v>0</v>
      </c>
      <c r="O25" s="1">
        <f t="shared" si="16"/>
        <v>0</v>
      </c>
      <c r="P25" s="1">
        <f t="shared" si="17"/>
        <v>0</v>
      </c>
      <c r="Q25" s="1">
        <f t="shared" si="2"/>
        <v>0</v>
      </c>
      <c r="R25" s="1">
        <f t="shared" si="3"/>
        <v>0</v>
      </c>
      <c r="S25" s="63">
        <f t="shared" si="18"/>
        <v>0</v>
      </c>
      <c r="T25" s="63">
        <f t="shared" si="18"/>
        <v>0</v>
      </c>
      <c r="U25" s="63">
        <f t="shared" si="9"/>
        <v>0</v>
      </c>
      <c r="V25" s="63">
        <f t="shared" si="10"/>
        <v>0</v>
      </c>
      <c r="W25" s="1"/>
      <c r="X25" s="1"/>
      <c r="Y25" s="1"/>
      <c r="Z25" s="1"/>
    </row>
    <row r="26" spans="1:26" ht="55.5" x14ac:dyDescent="0.2">
      <c r="A26" s="27">
        <f>A25+1</f>
        <v>9</v>
      </c>
      <c r="B26" s="37" t="s">
        <v>16</v>
      </c>
      <c r="C26" s="1">
        <v>0</v>
      </c>
      <c r="D26" s="1">
        <v>0</v>
      </c>
      <c r="E26" s="1">
        <f t="shared" si="12"/>
        <v>0</v>
      </c>
      <c r="F26" s="1">
        <f t="shared" si="19"/>
        <v>0</v>
      </c>
      <c r="G26" s="1">
        <v>0</v>
      </c>
      <c r="H26" s="1">
        <v>0</v>
      </c>
      <c r="I26" s="1">
        <f t="shared" si="5"/>
        <v>0</v>
      </c>
      <c r="J26" s="1">
        <f t="shared" si="6"/>
        <v>0</v>
      </c>
      <c r="K26" s="1">
        <f t="shared" si="13"/>
        <v>0</v>
      </c>
      <c r="L26" s="1">
        <f t="shared" si="13"/>
        <v>0</v>
      </c>
      <c r="M26" s="1">
        <f t="shared" si="14"/>
        <v>0</v>
      </c>
      <c r="N26" s="1">
        <f t="shared" si="15"/>
        <v>0</v>
      </c>
      <c r="O26" s="1">
        <f t="shared" si="16"/>
        <v>0</v>
      </c>
      <c r="P26" s="1">
        <f t="shared" si="17"/>
        <v>0</v>
      </c>
      <c r="Q26" s="1">
        <f t="shared" si="2"/>
        <v>0</v>
      </c>
      <c r="R26" s="1">
        <f t="shared" si="3"/>
        <v>0</v>
      </c>
      <c r="S26" s="63">
        <f t="shared" si="18"/>
        <v>0</v>
      </c>
      <c r="T26" s="63">
        <f t="shared" si="18"/>
        <v>0</v>
      </c>
      <c r="U26" s="63">
        <f t="shared" si="9"/>
        <v>0</v>
      </c>
      <c r="V26" s="63">
        <f t="shared" si="10"/>
        <v>0</v>
      </c>
      <c r="W26" s="1"/>
      <c r="X26" s="1"/>
      <c r="Y26" s="1"/>
      <c r="Z26" s="1"/>
    </row>
    <row r="27" spans="1:26" x14ac:dyDescent="0.2">
      <c r="A27" s="27">
        <f>A26+1</f>
        <v>10</v>
      </c>
      <c r="B27" s="37" t="s">
        <v>17</v>
      </c>
      <c r="C27" s="1">
        <v>0</v>
      </c>
      <c r="D27" s="1">
        <v>0</v>
      </c>
      <c r="E27" s="1">
        <f t="shared" si="12"/>
        <v>0</v>
      </c>
      <c r="F27" s="1">
        <f t="shared" si="19"/>
        <v>0</v>
      </c>
      <c r="G27" s="1">
        <v>0</v>
      </c>
      <c r="H27" s="1">
        <v>0</v>
      </c>
      <c r="I27" s="1">
        <f t="shared" si="5"/>
        <v>0</v>
      </c>
      <c r="J27" s="1">
        <f t="shared" si="6"/>
        <v>0</v>
      </c>
      <c r="K27" s="1">
        <f t="shared" si="13"/>
        <v>0</v>
      </c>
      <c r="L27" s="1">
        <f t="shared" si="13"/>
        <v>0</v>
      </c>
      <c r="M27" s="1">
        <f t="shared" si="14"/>
        <v>0</v>
      </c>
      <c r="N27" s="1">
        <f t="shared" si="15"/>
        <v>0</v>
      </c>
      <c r="O27" s="1">
        <f t="shared" si="16"/>
        <v>0</v>
      </c>
      <c r="P27" s="1">
        <f t="shared" si="17"/>
        <v>0</v>
      </c>
      <c r="Q27" s="1">
        <f t="shared" si="2"/>
        <v>0</v>
      </c>
      <c r="R27" s="1">
        <f t="shared" si="3"/>
        <v>0</v>
      </c>
      <c r="S27" s="63">
        <f t="shared" si="18"/>
        <v>0</v>
      </c>
      <c r="T27" s="63">
        <f t="shared" si="18"/>
        <v>0</v>
      </c>
      <c r="U27" s="63">
        <f t="shared" si="9"/>
        <v>0</v>
      </c>
      <c r="V27" s="63">
        <f t="shared" si="10"/>
        <v>0</v>
      </c>
      <c r="W27" s="1"/>
      <c r="X27" s="1"/>
      <c r="Y27" s="1"/>
      <c r="Z27" s="1"/>
    </row>
    <row r="28" spans="1:26" x14ac:dyDescent="0.2">
      <c r="A28" s="45">
        <f>A27+1</f>
        <v>11</v>
      </c>
      <c r="B28" s="52" t="s">
        <v>18</v>
      </c>
      <c r="C28" s="1">
        <v>0</v>
      </c>
      <c r="D28" s="1">
        <v>0</v>
      </c>
      <c r="E28" s="1">
        <f t="shared" si="12"/>
        <v>0</v>
      </c>
      <c r="F28" s="1">
        <f t="shared" si="19"/>
        <v>0</v>
      </c>
      <c r="G28" s="1">
        <v>0</v>
      </c>
      <c r="H28" s="1">
        <v>0</v>
      </c>
      <c r="I28" s="1">
        <f t="shared" si="5"/>
        <v>0</v>
      </c>
      <c r="J28" s="1">
        <f t="shared" si="6"/>
        <v>0</v>
      </c>
      <c r="K28" s="1">
        <f t="shared" si="13"/>
        <v>0</v>
      </c>
      <c r="L28" s="1">
        <f t="shared" si="13"/>
        <v>0</v>
      </c>
      <c r="M28" s="1">
        <f t="shared" si="14"/>
        <v>0</v>
      </c>
      <c r="N28" s="1">
        <f t="shared" si="15"/>
        <v>0</v>
      </c>
      <c r="O28" s="1">
        <f t="shared" si="16"/>
        <v>0</v>
      </c>
      <c r="P28" s="1">
        <f t="shared" si="17"/>
        <v>0</v>
      </c>
      <c r="Q28" s="1">
        <f t="shared" si="2"/>
        <v>0</v>
      </c>
      <c r="R28" s="1">
        <f t="shared" si="3"/>
        <v>0</v>
      </c>
      <c r="S28" s="63">
        <f t="shared" si="18"/>
        <v>0</v>
      </c>
      <c r="T28" s="63">
        <f t="shared" si="18"/>
        <v>0</v>
      </c>
      <c r="U28" s="63">
        <f t="shared" si="9"/>
        <v>0</v>
      </c>
      <c r="V28" s="63">
        <f t="shared" si="10"/>
        <v>0</v>
      </c>
      <c r="W28" s="1"/>
      <c r="X28" s="1"/>
      <c r="Y28" s="1"/>
      <c r="Z28" s="1"/>
    </row>
    <row r="29" spans="1:26" ht="54" x14ac:dyDescent="0.2">
      <c r="A29" s="51"/>
      <c r="B29" s="48" t="s">
        <v>19</v>
      </c>
      <c r="C29" s="43">
        <v>176471</v>
      </c>
      <c r="D29" s="19">
        <v>9071</v>
      </c>
      <c r="E29" s="19">
        <f t="shared" ref="E29:Y29" si="20">SUM(E23:E28)</f>
        <v>132353</v>
      </c>
      <c r="F29" s="19">
        <f t="shared" si="20"/>
        <v>6803</v>
      </c>
      <c r="G29" s="19">
        <v>149984</v>
      </c>
      <c r="H29" s="19">
        <v>10978</v>
      </c>
      <c r="I29" s="19">
        <f t="shared" si="5"/>
        <v>113.32</v>
      </c>
      <c r="J29" s="19">
        <f>IFERROR(ROUND(H29/F29*100,2),0)</f>
        <v>161.37</v>
      </c>
      <c r="K29" s="19">
        <f t="shared" si="20"/>
        <v>17631</v>
      </c>
      <c r="L29" s="19"/>
      <c r="M29" s="19">
        <f t="shared" si="20"/>
        <v>17631</v>
      </c>
      <c r="N29" s="19">
        <f t="shared" si="20"/>
        <v>4175</v>
      </c>
      <c r="O29" s="19">
        <f t="shared" si="20"/>
        <v>0</v>
      </c>
      <c r="P29" s="19">
        <f t="shared" si="20"/>
        <v>0</v>
      </c>
      <c r="Q29" s="19">
        <f t="shared" si="2"/>
        <v>16665</v>
      </c>
      <c r="R29" s="19">
        <f t="shared" si="3"/>
        <v>1220</v>
      </c>
      <c r="S29" s="19">
        <f t="shared" si="20"/>
        <v>26487</v>
      </c>
      <c r="T29" s="19">
        <f t="shared" ref="T29:T60" si="21">ROUND((D29-H29),0)</f>
        <v>-1907</v>
      </c>
      <c r="U29" s="64">
        <f t="shared" si="9"/>
        <v>1.6</v>
      </c>
      <c r="V29" s="64">
        <f t="shared" si="10"/>
        <v>-1.6</v>
      </c>
      <c r="W29" s="19">
        <f t="shared" si="20"/>
        <v>0</v>
      </c>
      <c r="X29" s="19">
        <f t="shared" si="20"/>
        <v>0</v>
      </c>
      <c r="Y29" s="19">
        <f t="shared" si="20"/>
        <v>1907</v>
      </c>
      <c r="Z29" s="19"/>
    </row>
    <row r="30" spans="1:26" ht="55.5" x14ac:dyDescent="0.2">
      <c r="A30" s="53">
        <v>12</v>
      </c>
      <c r="B30" s="55" t="s">
        <v>70</v>
      </c>
      <c r="C30" s="1">
        <v>0</v>
      </c>
      <c r="D30" s="1">
        <v>0</v>
      </c>
      <c r="E30" s="1">
        <f>ROUND(C30/12*$E$5,0)</f>
        <v>0</v>
      </c>
      <c r="F30" s="1">
        <f t="shared" ref="F30:F32" si="22">ROUND(D30/12*$E$5,0)</f>
        <v>0</v>
      </c>
      <c r="G30" s="1">
        <v>0</v>
      </c>
      <c r="H30" s="1">
        <v>0</v>
      </c>
      <c r="I30" s="1">
        <f t="shared" si="5"/>
        <v>0</v>
      </c>
      <c r="J30" s="1">
        <f t="shared" si="6"/>
        <v>0</v>
      </c>
      <c r="K30" s="1">
        <f t="shared" ref="K30:L32" si="23">ROUND(G30-E30,0)</f>
        <v>0</v>
      </c>
      <c r="L30" s="1">
        <f t="shared" si="23"/>
        <v>0</v>
      </c>
      <c r="M30" s="1">
        <f>IFERROR(IF(K30&gt;0,K30,0),0)</f>
        <v>0</v>
      </c>
      <c r="N30" s="1">
        <f t="shared" ref="N30:N32" si="24">IFERROR(IF(L30&gt;0,L30,0),0)</f>
        <v>0</v>
      </c>
      <c r="O30" s="1">
        <f>IFERROR(IF(K30&lt;0,K30,0),0)</f>
        <v>0</v>
      </c>
      <c r="P30" s="1">
        <f t="shared" ref="P30:P32" si="25">IFERROR(IF(L30&lt;0,L30,0),0)</f>
        <v>0</v>
      </c>
      <c r="Q30" s="1">
        <f t="shared" si="2"/>
        <v>0</v>
      </c>
      <c r="R30" s="1">
        <f t="shared" si="3"/>
        <v>0</v>
      </c>
      <c r="S30" s="63">
        <f>ROUND((C30-G30),0)</f>
        <v>0</v>
      </c>
      <c r="T30" s="63">
        <f t="shared" si="21"/>
        <v>0</v>
      </c>
      <c r="U30" s="63">
        <f t="shared" si="9"/>
        <v>0</v>
      </c>
      <c r="V30" s="63">
        <f t="shared" si="10"/>
        <v>0</v>
      </c>
      <c r="W30" s="1"/>
      <c r="X30" s="1"/>
      <c r="Y30" s="1"/>
      <c r="Z30" s="1"/>
    </row>
    <row r="31" spans="1:26" ht="55.5" x14ac:dyDescent="0.2">
      <c r="A31" s="27">
        <v>13</v>
      </c>
      <c r="B31" s="37" t="s">
        <v>71</v>
      </c>
      <c r="C31" s="1">
        <v>0</v>
      </c>
      <c r="D31" s="1">
        <v>0</v>
      </c>
      <c r="E31" s="1">
        <f>ROUND(C31/12*$E$5,0)</f>
        <v>0</v>
      </c>
      <c r="F31" s="1">
        <f t="shared" si="22"/>
        <v>0</v>
      </c>
      <c r="G31" s="1">
        <v>0</v>
      </c>
      <c r="H31" s="1">
        <v>0</v>
      </c>
      <c r="I31" s="1">
        <f t="shared" si="5"/>
        <v>0</v>
      </c>
      <c r="J31" s="1">
        <f t="shared" si="6"/>
        <v>0</v>
      </c>
      <c r="K31" s="1">
        <f t="shared" si="23"/>
        <v>0</v>
      </c>
      <c r="L31" s="1">
        <f t="shared" si="23"/>
        <v>0</v>
      </c>
      <c r="M31" s="1">
        <f>IFERROR(IF(K31&gt;0,K31,0),0)</f>
        <v>0</v>
      </c>
      <c r="N31" s="1">
        <f t="shared" si="24"/>
        <v>0</v>
      </c>
      <c r="O31" s="1">
        <f>IFERROR(IF(K31&lt;0,K31,0),0)</f>
        <v>0</v>
      </c>
      <c r="P31" s="1">
        <f t="shared" si="25"/>
        <v>0</v>
      </c>
      <c r="Q31" s="1">
        <f t="shared" si="2"/>
        <v>0</v>
      </c>
      <c r="R31" s="1">
        <f t="shared" si="3"/>
        <v>0</v>
      </c>
      <c r="S31" s="63">
        <f>ROUND((C31-G31),0)</f>
        <v>0</v>
      </c>
      <c r="T31" s="63">
        <f t="shared" si="21"/>
        <v>0</v>
      </c>
      <c r="U31" s="63">
        <f t="shared" si="9"/>
        <v>0</v>
      </c>
      <c r="V31" s="63">
        <f t="shared" si="10"/>
        <v>0</v>
      </c>
      <c r="W31" s="1"/>
      <c r="X31" s="1"/>
      <c r="Y31" s="1"/>
      <c r="Z31" s="1"/>
    </row>
    <row r="32" spans="1:26" x14ac:dyDescent="0.2">
      <c r="A32" s="45">
        <v>14</v>
      </c>
      <c r="B32" s="52" t="s">
        <v>72</v>
      </c>
      <c r="C32" s="1">
        <v>49807</v>
      </c>
      <c r="D32" s="1">
        <v>2203</v>
      </c>
      <c r="E32" s="1">
        <f>ROUND(C32/12*$E$5,0)</f>
        <v>37355</v>
      </c>
      <c r="F32" s="1">
        <f t="shared" si="22"/>
        <v>1652</v>
      </c>
      <c r="G32" s="1">
        <v>39444</v>
      </c>
      <c r="H32" s="1">
        <v>1369</v>
      </c>
      <c r="I32" s="1">
        <f t="shared" si="5"/>
        <v>105.59</v>
      </c>
      <c r="J32" s="1">
        <f t="shared" si="6"/>
        <v>82.87</v>
      </c>
      <c r="K32" s="1">
        <f t="shared" si="23"/>
        <v>2089</v>
      </c>
      <c r="L32" s="1">
        <f t="shared" si="23"/>
        <v>-283</v>
      </c>
      <c r="M32" s="1">
        <f>IFERROR(IF(K32&gt;0,K32,0),0)</f>
        <v>2089</v>
      </c>
      <c r="N32" s="1">
        <f t="shared" si="24"/>
        <v>0</v>
      </c>
      <c r="O32" s="1">
        <f>IFERROR(IF(K32&lt;0,K32,0),0)</f>
        <v>0</v>
      </c>
      <c r="P32" s="1">
        <f t="shared" si="25"/>
        <v>-283</v>
      </c>
      <c r="Q32" s="1">
        <f t="shared" si="2"/>
        <v>4383</v>
      </c>
      <c r="R32" s="1">
        <f t="shared" si="3"/>
        <v>152</v>
      </c>
      <c r="S32" s="63">
        <f>ROUND((C32-G32),0)</f>
        <v>10363</v>
      </c>
      <c r="T32" s="63">
        <f t="shared" si="21"/>
        <v>834</v>
      </c>
      <c r="U32" s="63">
        <f t="shared" si="9"/>
        <v>2.4</v>
      </c>
      <c r="V32" s="63">
        <f t="shared" si="10"/>
        <v>5.5</v>
      </c>
      <c r="W32" s="1"/>
      <c r="X32" s="1"/>
      <c r="Y32" s="1">
        <v>-566</v>
      </c>
      <c r="Z32" s="1"/>
    </row>
    <row r="33" spans="1:26" ht="54" x14ac:dyDescent="0.2">
      <c r="A33" s="51"/>
      <c r="B33" s="48" t="s">
        <v>20</v>
      </c>
      <c r="C33" s="43">
        <v>49807</v>
      </c>
      <c r="D33" s="19">
        <v>2203</v>
      </c>
      <c r="E33" s="19">
        <f t="shared" ref="E33:Y33" si="26">E30+E31+E32</f>
        <v>37355</v>
      </c>
      <c r="F33" s="19">
        <f t="shared" si="26"/>
        <v>1652</v>
      </c>
      <c r="G33" s="19">
        <v>39444</v>
      </c>
      <c r="H33" s="19">
        <v>1369</v>
      </c>
      <c r="I33" s="19">
        <f t="shared" si="5"/>
        <v>105.59</v>
      </c>
      <c r="J33" s="19">
        <f t="shared" si="6"/>
        <v>82.87</v>
      </c>
      <c r="K33" s="19">
        <f t="shared" si="26"/>
        <v>2089</v>
      </c>
      <c r="L33" s="19"/>
      <c r="M33" s="19">
        <f t="shared" si="26"/>
        <v>2089</v>
      </c>
      <c r="N33" s="19">
        <f t="shared" si="26"/>
        <v>0</v>
      </c>
      <c r="O33" s="19">
        <f t="shared" si="26"/>
        <v>0</v>
      </c>
      <c r="P33" s="19">
        <f t="shared" si="26"/>
        <v>-283</v>
      </c>
      <c r="Q33" s="19">
        <f t="shared" si="2"/>
        <v>4383</v>
      </c>
      <c r="R33" s="19">
        <f t="shared" si="3"/>
        <v>152</v>
      </c>
      <c r="S33" s="19">
        <f t="shared" si="26"/>
        <v>10363</v>
      </c>
      <c r="T33" s="19">
        <f t="shared" si="21"/>
        <v>834</v>
      </c>
      <c r="U33" s="64">
        <f t="shared" si="9"/>
        <v>2.4</v>
      </c>
      <c r="V33" s="64">
        <f t="shared" si="10"/>
        <v>5.5</v>
      </c>
      <c r="W33" s="19">
        <f t="shared" si="26"/>
        <v>0</v>
      </c>
      <c r="X33" s="19">
        <f t="shared" si="26"/>
        <v>0</v>
      </c>
      <c r="Y33" s="19">
        <f t="shared" si="26"/>
        <v>-566</v>
      </c>
      <c r="Z33" s="19"/>
    </row>
    <row r="34" spans="1:26" x14ac:dyDescent="0.2">
      <c r="A34" s="53">
        <v>15</v>
      </c>
      <c r="B34" s="55" t="s">
        <v>21</v>
      </c>
      <c r="C34" s="1">
        <v>6884</v>
      </c>
      <c r="D34" s="1">
        <v>276</v>
      </c>
      <c r="E34" s="1">
        <f t="shared" ref="E34:F58" si="27">ROUND(C34/12*$E$5,0)</f>
        <v>5163</v>
      </c>
      <c r="F34" s="1">
        <f t="shared" si="27"/>
        <v>207</v>
      </c>
      <c r="G34" s="1">
        <v>5441</v>
      </c>
      <c r="H34" s="1">
        <v>277</v>
      </c>
      <c r="I34" s="1">
        <f t="shared" si="5"/>
        <v>105.38</v>
      </c>
      <c r="J34" s="1">
        <f t="shared" si="6"/>
        <v>133.82</v>
      </c>
      <c r="K34" s="1">
        <f t="shared" ref="K34:K58" si="28">ROUND(G34-E34,0)</f>
        <v>278</v>
      </c>
      <c r="L34" s="1">
        <f t="shared" ref="L34:L58" si="29">ROUND(H34-F34,0)</f>
        <v>70</v>
      </c>
      <c r="M34" s="1">
        <f t="shared" ref="M34:M58" si="30">IFERROR(IF(K34&gt;0,K34,0),0)</f>
        <v>278</v>
      </c>
      <c r="N34" s="1">
        <f t="shared" ref="N34:N58" si="31">IFERROR(IF(L34&gt;0,L34,0),0)</f>
        <v>70</v>
      </c>
      <c r="O34" s="1">
        <f t="shared" ref="O34:O58" si="32">IFERROR(IF(K34&lt;0,K34,0),0)</f>
        <v>0</v>
      </c>
      <c r="P34" s="1">
        <f t="shared" ref="P34:P58" si="33">IFERROR(IF(L34&lt;0,L34,0),0)</f>
        <v>0</v>
      </c>
      <c r="Q34" s="1">
        <f t="shared" si="2"/>
        <v>605</v>
      </c>
      <c r="R34" s="1">
        <f t="shared" si="3"/>
        <v>31</v>
      </c>
      <c r="S34" s="63">
        <f t="shared" ref="S34:S58" si="34">ROUND((C34-G34),0)</f>
        <v>1443</v>
      </c>
      <c r="T34" s="63">
        <f t="shared" si="21"/>
        <v>-1</v>
      </c>
      <c r="U34" s="63">
        <f t="shared" si="9"/>
        <v>2.4</v>
      </c>
      <c r="V34" s="63">
        <f t="shared" si="10"/>
        <v>0</v>
      </c>
      <c r="W34" s="1"/>
      <c r="X34" s="1"/>
      <c r="Y34" s="1">
        <f t="shared" ref="Y34:Y35" si="35">-T34</f>
        <v>1</v>
      </c>
      <c r="Z34" s="1"/>
    </row>
    <row r="35" spans="1:26" x14ac:dyDescent="0.2">
      <c r="A35" s="27">
        <f>A34+1</f>
        <v>16</v>
      </c>
      <c r="B35" s="37" t="s">
        <v>22</v>
      </c>
      <c r="C35" s="1">
        <v>8981</v>
      </c>
      <c r="D35" s="1">
        <v>316</v>
      </c>
      <c r="E35" s="1">
        <f t="shared" si="27"/>
        <v>6736</v>
      </c>
      <c r="F35" s="1">
        <f t="shared" si="27"/>
        <v>237</v>
      </c>
      <c r="G35" s="1">
        <v>7664</v>
      </c>
      <c r="H35" s="1">
        <v>328</v>
      </c>
      <c r="I35" s="1">
        <f t="shared" si="5"/>
        <v>113.78</v>
      </c>
      <c r="J35" s="1">
        <f t="shared" si="6"/>
        <v>138.4</v>
      </c>
      <c r="K35" s="1">
        <f t="shared" si="28"/>
        <v>928</v>
      </c>
      <c r="L35" s="1">
        <f t="shared" si="29"/>
        <v>91</v>
      </c>
      <c r="M35" s="1">
        <f t="shared" si="30"/>
        <v>928</v>
      </c>
      <c r="N35" s="1">
        <f t="shared" si="31"/>
        <v>91</v>
      </c>
      <c r="O35" s="1">
        <f t="shared" si="32"/>
        <v>0</v>
      </c>
      <c r="P35" s="1">
        <f t="shared" si="33"/>
        <v>0</v>
      </c>
      <c r="Q35" s="1">
        <f t="shared" si="2"/>
        <v>852</v>
      </c>
      <c r="R35" s="1">
        <f t="shared" si="3"/>
        <v>36</v>
      </c>
      <c r="S35" s="63">
        <f t="shared" si="34"/>
        <v>1317</v>
      </c>
      <c r="T35" s="63">
        <f t="shared" si="21"/>
        <v>-12</v>
      </c>
      <c r="U35" s="63">
        <f t="shared" si="9"/>
        <v>1.5</v>
      </c>
      <c r="V35" s="63">
        <f t="shared" si="10"/>
        <v>-0.3</v>
      </c>
      <c r="W35" s="1"/>
      <c r="X35" s="1"/>
      <c r="Y35" s="1">
        <f t="shared" si="35"/>
        <v>12</v>
      </c>
      <c r="Z35" s="1"/>
    </row>
    <row r="36" spans="1:26" x14ac:dyDescent="0.2">
      <c r="A36" s="27">
        <f t="shared" ref="A36:A58" si="36">A35+1</f>
        <v>17</v>
      </c>
      <c r="B36" s="37" t="s">
        <v>23</v>
      </c>
      <c r="C36" s="1">
        <v>15732</v>
      </c>
      <c r="D36" s="1">
        <v>732</v>
      </c>
      <c r="E36" s="1">
        <f t="shared" si="27"/>
        <v>11799</v>
      </c>
      <c r="F36" s="1">
        <f t="shared" si="27"/>
        <v>549</v>
      </c>
      <c r="G36" s="1">
        <v>9804</v>
      </c>
      <c r="H36" s="1">
        <v>505</v>
      </c>
      <c r="I36" s="1">
        <f t="shared" si="5"/>
        <v>83.09</v>
      </c>
      <c r="J36" s="1">
        <f t="shared" si="6"/>
        <v>91.99</v>
      </c>
      <c r="K36" s="1">
        <f t="shared" si="28"/>
        <v>-1995</v>
      </c>
      <c r="L36" s="1">
        <f t="shared" si="29"/>
        <v>-44</v>
      </c>
      <c r="M36" s="1">
        <f t="shared" si="30"/>
        <v>0</v>
      </c>
      <c r="N36" s="1">
        <f t="shared" si="31"/>
        <v>0</v>
      </c>
      <c r="O36" s="1">
        <f t="shared" si="32"/>
        <v>-1995</v>
      </c>
      <c r="P36" s="1">
        <f t="shared" si="33"/>
        <v>-44</v>
      </c>
      <c r="Q36" s="1">
        <f t="shared" si="2"/>
        <v>1089</v>
      </c>
      <c r="R36" s="1">
        <f t="shared" si="3"/>
        <v>56</v>
      </c>
      <c r="S36" s="63">
        <f t="shared" si="34"/>
        <v>5928</v>
      </c>
      <c r="T36" s="63">
        <f t="shared" si="21"/>
        <v>227</v>
      </c>
      <c r="U36" s="63">
        <f t="shared" si="9"/>
        <v>5.4</v>
      </c>
      <c r="V36" s="63">
        <f t="shared" si="10"/>
        <v>4.0999999999999996</v>
      </c>
      <c r="W36" s="1"/>
      <c r="X36" s="1"/>
      <c r="Y36" s="1"/>
      <c r="Z36" s="1"/>
    </row>
    <row r="37" spans="1:26" x14ac:dyDescent="0.2">
      <c r="A37" s="27">
        <f t="shared" si="36"/>
        <v>18</v>
      </c>
      <c r="B37" s="37" t="s">
        <v>24</v>
      </c>
      <c r="C37" s="1">
        <v>16044</v>
      </c>
      <c r="D37" s="1">
        <v>695</v>
      </c>
      <c r="E37" s="1">
        <f t="shared" si="27"/>
        <v>12033</v>
      </c>
      <c r="F37" s="1">
        <f t="shared" si="27"/>
        <v>521</v>
      </c>
      <c r="G37" s="1">
        <v>11911</v>
      </c>
      <c r="H37" s="1">
        <v>505</v>
      </c>
      <c r="I37" s="1">
        <f t="shared" si="5"/>
        <v>98.99</v>
      </c>
      <c r="J37" s="1">
        <f t="shared" si="6"/>
        <v>96.93</v>
      </c>
      <c r="K37" s="1">
        <f t="shared" si="28"/>
        <v>-122</v>
      </c>
      <c r="L37" s="1">
        <f t="shared" si="29"/>
        <v>-16</v>
      </c>
      <c r="M37" s="1">
        <f t="shared" si="30"/>
        <v>0</v>
      </c>
      <c r="N37" s="1">
        <f t="shared" si="31"/>
        <v>0</v>
      </c>
      <c r="O37" s="1">
        <f t="shared" si="32"/>
        <v>-122</v>
      </c>
      <c r="P37" s="1">
        <f t="shared" si="33"/>
        <v>-16</v>
      </c>
      <c r="Q37" s="1">
        <f t="shared" si="2"/>
        <v>1323</v>
      </c>
      <c r="R37" s="1">
        <f t="shared" si="3"/>
        <v>56</v>
      </c>
      <c r="S37" s="63">
        <f t="shared" si="34"/>
        <v>4133</v>
      </c>
      <c r="T37" s="63">
        <f t="shared" si="21"/>
        <v>190</v>
      </c>
      <c r="U37" s="63">
        <f t="shared" si="9"/>
        <v>3.1</v>
      </c>
      <c r="V37" s="63">
        <f t="shared" si="10"/>
        <v>3.4</v>
      </c>
      <c r="W37" s="1"/>
      <c r="X37" s="1"/>
      <c r="Y37" s="1"/>
      <c r="Z37" s="1"/>
    </row>
    <row r="38" spans="1:26" x14ac:dyDescent="0.2">
      <c r="A38" s="27">
        <f t="shared" si="36"/>
        <v>19</v>
      </c>
      <c r="B38" s="37" t="s">
        <v>25</v>
      </c>
      <c r="C38" s="1">
        <v>6011</v>
      </c>
      <c r="D38" s="1">
        <v>1637</v>
      </c>
      <c r="E38" s="1">
        <f t="shared" si="27"/>
        <v>4508</v>
      </c>
      <c r="F38" s="1">
        <f t="shared" si="27"/>
        <v>1228</v>
      </c>
      <c r="G38" s="1">
        <v>6025</v>
      </c>
      <c r="H38" s="1">
        <v>1088</v>
      </c>
      <c r="I38" s="1">
        <f t="shared" si="5"/>
        <v>133.65</v>
      </c>
      <c r="J38" s="1">
        <f t="shared" si="6"/>
        <v>88.6</v>
      </c>
      <c r="K38" s="1">
        <f t="shared" si="28"/>
        <v>1517</v>
      </c>
      <c r="L38" s="1">
        <f t="shared" si="29"/>
        <v>-140</v>
      </c>
      <c r="M38" s="1">
        <f t="shared" si="30"/>
        <v>1517</v>
      </c>
      <c r="N38" s="1">
        <f t="shared" si="31"/>
        <v>0</v>
      </c>
      <c r="O38" s="1">
        <f t="shared" si="32"/>
        <v>0</v>
      </c>
      <c r="P38" s="1">
        <f t="shared" si="33"/>
        <v>-140</v>
      </c>
      <c r="Q38" s="1">
        <f t="shared" si="2"/>
        <v>669</v>
      </c>
      <c r="R38" s="1">
        <f t="shared" si="3"/>
        <v>121</v>
      </c>
      <c r="S38" s="63">
        <f t="shared" si="34"/>
        <v>-14</v>
      </c>
      <c r="T38" s="63">
        <f t="shared" si="21"/>
        <v>549</v>
      </c>
      <c r="U38" s="63">
        <f t="shared" si="9"/>
        <v>0</v>
      </c>
      <c r="V38" s="63">
        <f t="shared" si="10"/>
        <v>4.5</v>
      </c>
      <c r="W38" s="1"/>
      <c r="X38" s="1">
        <v>549</v>
      </c>
      <c r="Y38" s="1"/>
      <c r="Z38" s="1"/>
    </row>
    <row r="39" spans="1:26" x14ac:dyDescent="0.2">
      <c r="A39" s="27">
        <f t="shared" si="36"/>
        <v>20</v>
      </c>
      <c r="B39" s="37" t="s">
        <v>26</v>
      </c>
      <c r="C39" s="1">
        <v>3674</v>
      </c>
      <c r="D39" s="1">
        <v>112</v>
      </c>
      <c r="E39" s="1">
        <f t="shared" si="27"/>
        <v>2756</v>
      </c>
      <c r="F39" s="1">
        <f t="shared" si="27"/>
        <v>84</v>
      </c>
      <c r="G39" s="1">
        <v>2827</v>
      </c>
      <c r="H39" s="1">
        <v>97</v>
      </c>
      <c r="I39" s="1">
        <f t="shared" si="5"/>
        <v>102.58</v>
      </c>
      <c r="J39" s="1">
        <f t="shared" si="6"/>
        <v>115.48</v>
      </c>
      <c r="K39" s="1">
        <f t="shared" si="28"/>
        <v>71</v>
      </c>
      <c r="L39" s="1">
        <f t="shared" si="29"/>
        <v>13</v>
      </c>
      <c r="M39" s="1">
        <f t="shared" si="30"/>
        <v>71</v>
      </c>
      <c r="N39" s="1">
        <f t="shared" si="31"/>
        <v>13</v>
      </c>
      <c r="O39" s="1">
        <f t="shared" si="32"/>
        <v>0</v>
      </c>
      <c r="P39" s="1">
        <f t="shared" si="33"/>
        <v>0</v>
      </c>
      <c r="Q39" s="1">
        <f t="shared" si="2"/>
        <v>314</v>
      </c>
      <c r="R39" s="1">
        <f t="shared" si="3"/>
        <v>11</v>
      </c>
      <c r="S39" s="63">
        <f t="shared" si="34"/>
        <v>847</v>
      </c>
      <c r="T39" s="63">
        <f t="shared" si="21"/>
        <v>15</v>
      </c>
      <c r="U39" s="63">
        <f t="shared" si="9"/>
        <v>2.7</v>
      </c>
      <c r="V39" s="63">
        <f t="shared" si="10"/>
        <v>1.4</v>
      </c>
      <c r="W39" s="1"/>
      <c r="X39" s="1"/>
      <c r="Y39" s="1"/>
      <c r="Z39" s="1"/>
    </row>
    <row r="40" spans="1:26" x14ac:dyDescent="0.2">
      <c r="A40" s="27">
        <f t="shared" si="36"/>
        <v>21</v>
      </c>
      <c r="B40" s="37" t="s">
        <v>73</v>
      </c>
      <c r="C40" s="1">
        <v>19349</v>
      </c>
      <c r="D40" s="1">
        <v>721</v>
      </c>
      <c r="E40" s="1">
        <f t="shared" si="27"/>
        <v>14512</v>
      </c>
      <c r="F40" s="1">
        <f t="shared" si="27"/>
        <v>541</v>
      </c>
      <c r="G40" s="1">
        <v>14931</v>
      </c>
      <c r="H40" s="1">
        <v>704</v>
      </c>
      <c r="I40" s="1">
        <f t="shared" si="5"/>
        <v>102.89</v>
      </c>
      <c r="J40" s="1">
        <f t="shared" si="6"/>
        <v>130.13</v>
      </c>
      <c r="K40" s="1">
        <f t="shared" si="28"/>
        <v>419</v>
      </c>
      <c r="L40" s="1">
        <f t="shared" si="29"/>
        <v>163</v>
      </c>
      <c r="M40" s="1">
        <f t="shared" si="30"/>
        <v>419</v>
      </c>
      <c r="N40" s="1">
        <f t="shared" si="31"/>
        <v>163</v>
      </c>
      <c r="O40" s="1">
        <f t="shared" si="32"/>
        <v>0</v>
      </c>
      <c r="P40" s="1">
        <f t="shared" si="33"/>
        <v>0</v>
      </c>
      <c r="Q40" s="1">
        <f t="shared" si="2"/>
        <v>1659</v>
      </c>
      <c r="R40" s="1">
        <f t="shared" si="3"/>
        <v>78</v>
      </c>
      <c r="S40" s="63">
        <f t="shared" si="34"/>
        <v>4418</v>
      </c>
      <c r="T40" s="63">
        <f t="shared" si="21"/>
        <v>17</v>
      </c>
      <c r="U40" s="63">
        <f t="shared" si="9"/>
        <v>2.7</v>
      </c>
      <c r="V40" s="63">
        <f t="shared" si="10"/>
        <v>0.2</v>
      </c>
      <c r="W40" s="1"/>
      <c r="X40" s="1"/>
      <c r="Y40" s="1"/>
      <c r="Z40" s="1"/>
    </row>
    <row r="41" spans="1:26" x14ac:dyDescent="0.2">
      <c r="A41" s="27">
        <f t="shared" si="36"/>
        <v>22</v>
      </c>
      <c r="B41" s="37" t="s">
        <v>27</v>
      </c>
      <c r="C41" s="1">
        <v>10971</v>
      </c>
      <c r="D41" s="1">
        <v>374</v>
      </c>
      <c r="E41" s="1">
        <f t="shared" si="27"/>
        <v>8228</v>
      </c>
      <c r="F41" s="1">
        <f t="shared" si="27"/>
        <v>281</v>
      </c>
      <c r="G41" s="1">
        <v>9396</v>
      </c>
      <c r="H41" s="1">
        <v>196</v>
      </c>
      <c r="I41" s="1">
        <f t="shared" si="5"/>
        <v>114.2</v>
      </c>
      <c r="J41" s="1">
        <f t="shared" si="6"/>
        <v>69.75</v>
      </c>
      <c r="K41" s="1">
        <f t="shared" si="28"/>
        <v>1168</v>
      </c>
      <c r="L41" s="1">
        <f t="shared" si="29"/>
        <v>-85</v>
      </c>
      <c r="M41" s="1">
        <f t="shared" si="30"/>
        <v>1168</v>
      </c>
      <c r="N41" s="1">
        <f t="shared" si="31"/>
        <v>0</v>
      </c>
      <c r="O41" s="1">
        <f t="shared" si="32"/>
        <v>0</v>
      </c>
      <c r="P41" s="1">
        <f t="shared" si="33"/>
        <v>-85</v>
      </c>
      <c r="Q41" s="1">
        <f t="shared" si="2"/>
        <v>1044</v>
      </c>
      <c r="R41" s="1">
        <f t="shared" si="3"/>
        <v>22</v>
      </c>
      <c r="S41" s="63">
        <f t="shared" si="34"/>
        <v>1575</v>
      </c>
      <c r="T41" s="63">
        <f t="shared" si="21"/>
        <v>178</v>
      </c>
      <c r="U41" s="63">
        <f t="shared" si="9"/>
        <v>1.5</v>
      </c>
      <c r="V41" s="63">
        <f t="shared" si="10"/>
        <v>8.1</v>
      </c>
      <c r="W41" s="1"/>
      <c r="X41" s="1"/>
      <c r="Y41" s="1"/>
      <c r="Z41" s="1"/>
    </row>
    <row r="42" spans="1:26" x14ac:dyDescent="0.2">
      <c r="A42" s="27">
        <f t="shared" si="36"/>
        <v>23</v>
      </c>
      <c r="B42" s="37" t="s">
        <v>28</v>
      </c>
      <c r="C42" s="1">
        <v>4422</v>
      </c>
      <c r="D42" s="1">
        <v>127</v>
      </c>
      <c r="E42" s="1">
        <f t="shared" si="27"/>
        <v>3317</v>
      </c>
      <c r="F42" s="1">
        <f t="shared" si="27"/>
        <v>95</v>
      </c>
      <c r="G42" s="1">
        <v>3213</v>
      </c>
      <c r="H42" s="1">
        <v>55</v>
      </c>
      <c r="I42" s="1">
        <f t="shared" si="5"/>
        <v>96.86</v>
      </c>
      <c r="J42" s="1">
        <f t="shared" si="6"/>
        <v>57.89</v>
      </c>
      <c r="K42" s="1">
        <f t="shared" si="28"/>
        <v>-104</v>
      </c>
      <c r="L42" s="1">
        <f t="shared" si="29"/>
        <v>-40</v>
      </c>
      <c r="M42" s="1">
        <f t="shared" si="30"/>
        <v>0</v>
      </c>
      <c r="N42" s="1">
        <f t="shared" si="31"/>
        <v>0</v>
      </c>
      <c r="O42" s="1">
        <f t="shared" si="32"/>
        <v>-104</v>
      </c>
      <c r="P42" s="1">
        <f t="shared" si="33"/>
        <v>-40</v>
      </c>
      <c r="Q42" s="1">
        <f t="shared" si="2"/>
        <v>357</v>
      </c>
      <c r="R42" s="1">
        <f t="shared" si="3"/>
        <v>6</v>
      </c>
      <c r="S42" s="63">
        <f t="shared" si="34"/>
        <v>1209</v>
      </c>
      <c r="T42" s="63">
        <f t="shared" si="21"/>
        <v>72</v>
      </c>
      <c r="U42" s="63">
        <f t="shared" si="9"/>
        <v>3.4</v>
      </c>
      <c r="V42" s="63">
        <f t="shared" si="10"/>
        <v>12</v>
      </c>
      <c r="W42" s="1"/>
      <c r="X42" s="1"/>
      <c r="Y42" s="1"/>
      <c r="Z42" s="1"/>
    </row>
    <row r="43" spans="1:26" x14ac:dyDescent="0.2">
      <c r="A43" s="27">
        <f t="shared" si="36"/>
        <v>24</v>
      </c>
      <c r="B43" s="37" t="s">
        <v>29</v>
      </c>
      <c r="C43" s="1">
        <v>6412</v>
      </c>
      <c r="D43" s="1">
        <v>231</v>
      </c>
      <c r="E43" s="1">
        <f t="shared" si="27"/>
        <v>4809</v>
      </c>
      <c r="F43" s="1">
        <f t="shared" si="27"/>
        <v>173</v>
      </c>
      <c r="G43" s="1">
        <v>4936</v>
      </c>
      <c r="H43" s="1">
        <v>207</v>
      </c>
      <c r="I43" s="1">
        <f t="shared" si="5"/>
        <v>102.64</v>
      </c>
      <c r="J43" s="1">
        <f t="shared" si="6"/>
        <v>119.65</v>
      </c>
      <c r="K43" s="1">
        <f t="shared" si="28"/>
        <v>127</v>
      </c>
      <c r="L43" s="1">
        <f t="shared" si="29"/>
        <v>34</v>
      </c>
      <c r="M43" s="1">
        <f t="shared" si="30"/>
        <v>127</v>
      </c>
      <c r="N43" s="1">
        <f t="shared" si="31"/>
        <v>34</v>
      </c>
      <c r="O43" s="1">
        <f t="shared" si="32"/>
        <v>0</v>
      </c>
      <c r="P43" s="1">
        <f t="shared" si="33"/>
        <v>0</v>
      </c>
      <c r="Q43" s="1">
        <f t="shared" si="2"/>
        <v>548</v>
      </c>
      <c r="R43" s="1">
        <f t="shared" si="3"/>
        <v>23</v>
      </c>
      <c r="S43" s="63">
        <f t="shared" si="34"/>
        <v>1476</v>
      </c>
      <c r="T43" s="63">
        <f t="shared" si="21"/>
        <v>24</v>
      </c>
      <c r="U43" s="63">
        <f t="shared" si="9"/>
        <v>2.7</v>
      </c>
      <c r="V43" s="63">
        <f t="shared" si="10"/>
        <v>1</v>
      </c>
      <c r="W43" s="1"/>
      <c r="X43" s="1"/>
      <c r="Y43" s="1"/>
      <c r="Z43" s="1"/>
    </row>
    <row r="44" spans="1:26" x14ac:dyDescent="0.2">
      <c r="A44" s="27">
        <f t="shared" si="36"/>
        <v>25</v>
      </c>
      <c r="B44" s="37" t="s">
        <v>30</v>
      </c>
      <c r="C44" s="1">
        <v>9053</v>
      </c>
      <c r="D44" s="1">
        <v>391</v>
      </c>
      <c r="E44" s="1">
        <f t="shared" si="27"/>
        <v>6790</v>
      </c>
      <c r="F44" s="1">
        <f t="shared" si="27"/>
        <v>293</v>
      </c>
      <c r="G44" s="1">
        <v>7177</v>
      </c>
      <c r="H44" s="1">
        <v>391</v>
      </c>
      <c r="I44" s="1">
        <f t="shared" si="5"/>
        <v>105.7</v>
      </c>
      <c r="J44" s="1">
        <f t="shared" si="6"/>
        <v>133.44999999999999</v>
      </c>
      <c r="K44" s="1">
        <f t="shared" si="28"/>
        <v>387</v>
      </c>
      <c r="L44" s="1">
        <f t="shared" si="29"/>
        <v>98</v>
      </c>
      <c r="M44" s="1">
        <f t="shared" si="30"/>
        <v>387</v>
      </c>
      <c r="N44" s="1">
        <f t="shared" si="31"/>
        <v>98</v>
      </c>
      <c r="O44" s="1">
        <f t="shared" si="32"/>
        <v>0</v>
      </c>
      <c r="P44" s="1">
        <f t="shared" si="33"/>
        <v>0</v>
      </c>
      <c r="Q44" s="1">
        <f t="shared" si="2"/>
        <v>797</v>
      </c>
      <c r="R44" s="1">
        <f t="shared" si="3"/>
        <v>43</v>
      </c>
      <c r="S44" s="63">
        <f t="shared" si="34"/>
        <v>1876</v>
      </c>
      <c r="T44" s="63">
        <f t="shared" si="21"/>
        <v>0</v>
      </c>
      <c r="U44" s="63">
        <f t="shared" si="9"/>
        <v>2.4</v>
      </c>
      <c r="V44" s="63">
        <f t="shared" si="10"/>
        <v>0</v>
      </c>
      <c r="W44" s="1"/>
      <c r="X44" s="1"/>
      <c r="Y44" s="1"/>
      <c r="Z44" s="1"/>
    </row>
    <row r="45" spans="1:26" x14ac:dyDescent="0.2">
      <c r="A45" s="27">
        <f t="shared" si="36"/>
        <v>26</v>
      </c>
      <c r="B45" s="37" t="s">
        <v>74</v>
      </c>
      <c r="C45" s="1">
        <v>29396</v>
      </c>
      <c r="D45" s="1">
        <v>1084</v>
      </c>
      <c r="E45" s="1">
        <f t="shared" si="27"/>
        <v>22047</v>
      </c>
      <c r="F45" s="1">
        <f t="shared" si="27"/>
        <v>813</v>
      </c>
      <c r="G45" s="1">
        <v>17132</v>
      </c>
      <c r="H45" s="1">
        <v>423</v>
      </c>
      <c r="I45" s="1">
        <f t="shared" si="5"/>
        <v>77.709999999999994</v>
      </c>
      <c r="J45" s="1">
        <f t="shared" si="6"/>
        <v>52.03</v>
      </c>
      <c r="K45" s="1">
        <f t="shared" si="28"/>
        <v>-4915</v>
      </c>
      <c r="L45" s="1">
        <f t="shared" si="29"/>
        <v>-390</v>
      </c>
      <c r="M45" s="1">
        <f t="shared" si="30"/>
        <v>0</v>
      </c>
      <c r="N45" s="1">
        <f t="shared" si="31"/>
        <v>0</v>
      </c>
      <c r="O45" s="1">
        <f t="shared" si="32"/>
        <v>-4915</v>
      </c>
      <c r="P45" s="1">
        <f t="shared" si="33"/>
        <v>-390</v>
      </c>
      <c r="Q45" s="1">
        <f t="shared" si="2"/>
        <v>1904</v>
      </c>
      <c r="R45" s="1">
        <f t="shared" si="3"/>
        <v>47</v>
      </c>
      <c r="S45" s="63">
        <f t="shared" si="34"/>
        <v>12264</v>
      </c>
      <c r="T45" s="63">
        <f t="shared" si="21"/>
        <v>661</v>
      </c>
      <c r="U45" s="63">
        <f t="shared" si="9"/>
        <v>6.4</v>
      </c>
      <c r="V45" s="63">
        <f t="shared" si="10"/>
        <v>14.1</v>
      </c>
      <c r="W45" s="20"/>
      <c r="X45" s="20">
        <f>-549-246</f>
        <v>-795</v>
      </c>
      <c r="Y45" s="20"/>
      <c r="Z45" s="1"/>
    </row>
    <row r="46" spans="1:26" x14ac:dyDescent="0.2">
      <c r="A46" s="27">
        <f t="shared" si="36"/>
        <v>27</v>
      </c>
      <c r="B46" s="37" t="s">
        <v>31</v>
      </c>
      <c r="C46" s="1">
        <v>11302</v>
      </c>
      <c r="D46" s="1">
        <v>384</v>
      </c>
      <c r="E46" s="1">
        <f t="shared" si="27"/>
        <v>8477</v>
      </c>
      <c r="F46" s="1">
        <f t="shared" si="27"/>
        <v>288</v>
      </c>
      <c r="G46" s="1">
        <v>8728</v>
      </c>
      <c r="H46" s="1">
        <v>399</v>
      </c>
      <c r="I46" s="1">
        <f t="shared" si="5"/>
        <v>102.96</v>
      </c>
      <c r="J46" s="1">
        <f t="shared" si="6"/>
        <v>138.54</v>
      </c>
      <c r="K46" s="1">
        <f t="shared" si="28"/>
        <v>251</v>
      </c>
      <c r="L46" s="1">
        <f t="shared" si="29"/>
        <v>111</v>
      </c>
      <c r="M46" s="1">
        <f t="shared" si="30"/>
        <v>251</v>
      </c>
      <c r="N46" s="1">
        <f t="shared" si="31"/>
        <v>111</v>
      </c>
      <c r="O46" s="1">
        <f t="shared" si="32"/>
        <v>0</v>
      </c>
      <c r="P46" s="1">
        <f t="shared" si="33"/>
        <v>0</v>
      </c>
      <c r="Q46" s="1">
        <f t="shared" si="2"/>
        <v>970</v>
      </c>
      <c r="R46" s="1">
        <f t="shared" si="3"/>
        <v>44</v>
      </c>
      <c r="S46" s="63">
        <f t="shared" si="34"/>
        <v>2574</v>
      </c>
      <c r="T46" s="63">
        <f t="shared" si="21"/>
        <v>-15</v>
      </c>
      <c r="U46" s="63">
        <f t="shared" si="9"/>
        <v>2.7</v>
      </c>
      <c r="V46" s="63">
        <f t="shared" si="10"/>
        <v>-0.3</v>
      </c>
      <c r="W46" s="20"/>
      <c r="X46" s="20"/>
      <c r="Y46" s="20">
        <v>15</v>
      </c>
      <c r="Z46" s="1"/>
    </row>
    <row r="47" spans="1:26" ht="55.5" x14ac:dyDescent="0.2">
      <c r="A47" s="27">
        <f t="shared" si="36"/>
        <v>28</v>
      </c>
      <c r="B47" s="37" t="s">
        <v>75</v>
      </c>
      <c r="C47" s="1">
        <v>19083</v>
      </c>
      <c r="D47" s="1">
        <v>5359</v>
      </c>
      <c r="E47" s="1">
        <f t="shared" si="27"/>
        <v>14312</v>
      </c>
      <c r="F47" s="1">
        <f t="shared" si="27"/>
        <v>4019</v>
      </c>
      <c r="G47" s="1">
        <v>18272</v>
      </c>
      <c r="H47" s="1">
        <v>4309</v>
      </c>
      <c r="I47" s="1">
        <f t="shared" si="5"/>
        <v>127.67</v>
      </c>
      <c r="J47" s="1">
        <f t="shared" si="6"/>
        <v>107.22</v>
      </c>
      <c r="K47" s="1">
        <f t="shared" si="28"/>
        <v>3960</v>
      </c>
      <c r="L47" s="1">
        <f t="shared" si="29"/>
        <v>290</v>
      </c>
      <c r="M47" s="1">
        <f t="shared" si="30"/>
        <v>3960</v>
      </c>
      <c r="N47" s="1">
        <f t="shared" si="31"/>
        <v>290</v>
      </c>
      <c r="O47" s="1">
        <f t="shared" si="32"/>
        <v>0</v>
      </c>
      <c r="P47" s="1">
        <f t="shared" si="33"/>
        <v>0</v>
      </c>
      <c r="Q47" s="1">
        <f t="shared" si="2"/>
        <v>2030</v>
      </c>
      <c r="R47" s="1">
        <f t="shared" si="3"/>
        <v>479</v>
      </c>
      <c r="S47" s="63">
        <f t="shared" si="34"/>
        <v>811</v>
      </c>
      <c r="T47" s="63">
        <f t="shared" si="21"/>
        <v>1050</v>
      </c>
      <c r="U47" s="63">
        <f t="shared" si="9"/>
        <v>0.4</v>
      </c>
      <c r="V47" s="63">
        <f t="shared" si="10"/>
        <v>2.2000000000000002</v>
      </c>
      <c r="W47" s="1"/>
      <c r="X47" s="1"/>
      <c r="Y47" s="1"/>
      <c r="Z47" s="1"/>
    </row>
    <row r="48" spans="1:26" x14ac:dyDescent="0.2">
      <c r="A48" s="27">
        <f t="shared" si="36"/>
        <v>29</v>
      </c>
      <c r="B48" s="37" t="s">
        <v>32</v>
      </c>
      <c r="C48" s="1">
        <v>5698</v>
      </c>
      <c r="D48" s="1">
        <v>214</v>
      </c>
      <c r="E48" s="1">
        <f t="shared" si="27"/>
        <v>4274</v>
      </c>
      <c r="F48" s="1">
        <f t="shared" si="27"/>
        <v>161</v>
      </c>
      <c r="G48" s="1">
        <v>3971</v>
      </c>
      <c r="H48" s="1">
        <v>127</v>
      </c>
      <c r="I48" s="1">
        <f t="shared" si="5"/>
        <v>92.91</v>
      </c>
      <c r="J48" s="1">
        <f t="shared" si="6"/>
        <v>78.88</v>
      </c>
      <c r="K48" s="1">
        <f t="shared" si="28"/>
        <v>-303</v>
      </c>
      <c r="L48" s="1">
        <f t="shared" si="29"/>
        <v>-34</v>
      </c>
      <c r="M48" s="1">
        <f t="shared" si="30"/>
        <v>0</v>
      </c>
      <c r="N48" s="1">
        <f t="shared" si="31"/>
        <v>0</v>
      </c>
      <c r="O48" s="1">
        <f t="shared" si="32"/>
        <v>-303</v>
      </c>
      <c r="P48" s="1">
        <f t="shared" si="33"/>
        <v>-34</v>
      </c>
      <c r="Q48" s="1">
        <f t="shared" si="2"/>
        <v>441</v>
      </c>
      <c r="R48" s="1">
        <f t="shared" si="3"/>
        <v>14</v>
      </c>
      <c r="S48" s="63">
        <f t="shared" si="34"/>
        <v>1727</v>
      </c>
      <c r="T48" s="63">
        <f t="shared" si="21"/>
        <v>87</v>
      </c>
      <c r="U48" s="63">
        <f t="shared" si="9"/>
        <v>3.9</v>
      </c>
      <c r="V48" s="63">
        <f t="shared" si="10"/>
        <v>6.2</v>
      </c>
      <c r="W48" s="1"/>
      <c r="X48" s="1"/>
      <c r="Y48" s="1"/>
      <c r="Z48" s="1"/>
    </row>
    <row r="49" spans="1:26" x14ac:dyDescent="0.2">
      <c r="A49" s="27">
        <f t="shared" si="36"/>
        <v>30</v>
      </c>
      <c r="B49" s="37" t="s">
        <v>33</v>
      </c>
      <c r="C49" s="1">
        <v>5287</v>
      </c>
      <c r="D49" s="1">
        <v>184</v>
      </c>
      <c r="E49" s="1">
        <f t="shared" si="27"/>
        <v>3965</v>
      </c>
      <c r="F49" s="1">
        <f t="shared" si="27"/>
        <v>138</v>
      </c>
      <c r="G49" s="1">
        <v>4103</v>
      </c>
      <c r="H49" s="1">
        <v>185</v>
      </c>
      <c r="I49" s="1">
        <f t="shared" si="5"/>
        <v>103.48</v>
      </c>
      <c r="J49" s="1">
        <f t="shared" si="6"/>
        <v>134.06</v>
      </c>
      <c r="K49" s="1">
        <f t="shared" si="28"/>
        <v>138</v>
      </c>
      <c r="L49" s="1">
        <f t="shared" si="29"/>
        <v>47</v>
      </c>
      <c r="M49" s="1">
        <f t="shared" si="30"/>
        <v>138</v>
      </c>
      <c r="N49" s="1">
        <f t="shared" si="31"/>
        <v>47</v>
      </c>
      <c r="O49" s="1">
        <f t="shared" si="32"/>
        <v>0</v>
      </c>
      <c r="P49" s="1">
        <f t="shared" si="33"/>
        <v>0</v>
      </c>
      <c r="Q49" s="1">
        <f t="shared" ref="Q49:Q80" si="37">ROUND(G49/$Q$5,0)</f>
        <v>456</v>
      </c>
      <c r="R49" s="1">
        <f t="shared" ref="R49:R80" si="38">ROUND(H49/$Q$5,0)</f>
        <v>21</v>
      </c>
      <c r="S49" s="63">
        <f t="shared" si="34"/>
        <v>1184</v>
      </c>
      <c r="T49" s="63">
        <f t="shared" si="21"/>
        <v>-1</v>
      </c>
      <c r="U49" s="63">
        <f t="shared" ref="U49:U80" si="39">IFERROR(ROUND((S49/Q49),1),0)</f>
        <v>2.6</v>
      </c>
      <c r="V49" s="63">
        <f t="shared" si="10"/>
        <v>0</v>
      </c>
      <c r="W49" s="1"/>
      <c r="X49" s="1"/>
      <c r="Y49" s="1">
        <f>-T49</f>
        <v>1</v>
      </c>
      <c r="Z49" s="1"/>
    </row>
    <row r="50" spans="1:26" x14ac:dyDescent="0.2">
      <c r="A50" s="27">
        <f t="shared" si="36"/>
        <v>31</v>
      </c>
      <c r="B50" s="37" t="s">
        <v>34</v>
      </c>
      <c r="C50" s="1">
        <v>29386</v>
      </c>
      <c r="D50" s="1">
        <v>1850</v>
      </c>
      <c r="E50" s="1">
        <f t="shared" si="27"/>
        <v>22040</v>
      </c>
      <c r="F50" s="1">
        <f t="shared" si="27"/>
        <v>1388</v>
      </c>
      <c r="G50" s="1">
        <v>22680</v>
      </c>
      <c r="H50" s="1">
        <v>1391</v>
      </c>
      <c r="I50" s="1">
        <f>IFERROR(ROUND(G50/E50*100,2),0)</f>
        <v>102.9</v>
      </c>
      <c r="J50" s="1">
        <f>IFERROR(ROUND(H50/F50*100,2),0)</f>
        <v>100.22</v>
      </c>
      <c r="K50" s="1">
        <f t="shared" si="28"/>
        <v>640</v>
      </c>
      <c r="L50" s="1">
        <f t="shared" si="29"/>
        <v>3</v>
      </c>
      <c r="M50" s="1">
        <f t="shared" si="30"/>
        <v>640</v>
      </c>
      <c r="N50" s="1">
        <f t="shared" si="31"/>
        <v>3</v>
      </c>
      <c r="O50" s="1">
        <f t="shared" si="32"/>
        <v>0</v>
      </c>
      <c r="P50" s="1">
        <f t="shared" si="33"/>
        <v>0</v>
      </c>
      <c r="Q50" s="1">
        <f t="shared" si="37"/>
        <v>2520</v>
      </c>
      <c r="R50" s="1">
        <f t="shared" si="38"/>
        <v>155</v>
      </c>
      <c r="S50" s="63">
        <f t="shared" si="34"/>
        <v>6706</v>
      </c>
      <c r="T50" s="63">
        <f t="shared" si="21"/>
        <v>459</v>
      </c>
      <c r="U50" s="63">
        <f t="shared" si="39"/>
        <v>2.7</v>
      </c>
      <c r="V50" s="63">
        <f t="shared" si="10"/>
        <v>3</v>
      </c>
      <c r="W50" s="1"/>
      <c r="X50" s="1"/>
      <c r="Y50" s="1"/>
      <c r="Z50" s="1"/>
    </row>
    <row r="51" spans="1:26" x14ac:dyDescent="0.2">
      <c r="A51" s="27">
        <f t="shared" si="36"/>
        <v>32</v>
      </c>
      <c r="B51" s="37" t="s">
        <v>35</v>
      </c>
      <c r="C51" s="1">
        <v>5691</v>
      </c>
      <c r="D51" s="1">
        <v>215</v>
      </c>
      <c r="E51" s="1">
        <f t="shared" si="27"/>
        <v>4268</v>
      </c>
      <c r="F51" s="1">
        <f t="shared" si="27"/>
        <v>161</v>
      </c>
      <c r="G51" s="1">
        <v>4882</v>
      </c>
      <c r="H51" s="1">
        <v>216</v>
      </c>
      <c r="I51" s="1">
        <f t="shared" ref="I51:I81" si="40">IFERROR(ROUND(G51/E51*100,2),0)</f>
        <v>114.39</v>
      </c>
      <c r="J51" s="1">
        <f t="shared" si="6"/>
        <v>134.16</v>
      </c>
      <c r="K51" s="1">
        <f>ROUND(G51-E51,0)</f>
        <v>614</v>
      </c>
      <c r="L51" s="1">
        <f>ROUND(H51-F51,0)</f>
        <v>55</v>
      </c>
      <c r="M51" s="1">
        <f t="shared" si="30"/>
        <v>614</v>
      </c>
      <c r="N51" s="1">
        <f t="shared" si="31"/>
        <v>55</v>
      </c>
      <c r="O51" s="1">
        <f t="shared" si="32"/>
        <v>0</v>
      </c>
      <c r="P51" s="1">
        <f t="shared" si="33"/>
        <v>0</v>
      </c>
      <c r="Q51" s="1">
        <f t="shared" si="37"/>
        <v>542</v>
      </c>
      <c r="R51" s="1">
        <f t="shared" si="38"/>
        <v>24</v>
      </c>
      <c r="S51" s="63">
        <f t="shared" si="34"/>
        <v>809</v>
      </c>
      <c r="T51" s="63">
        <f t="shared" si="21"/>
        <v>-1</v>
      </c>
      <c r="U51" s="63">
        <f t="shared" si="39"/>
        <v>1.5</v>
      </c>
      <c r="V51" s="63">
        <f t="shared" si="10"/>
        <v>0</v>
      </c>
      <c r="W51" s="1"/>
      <c r="X51" s="1"/>
      <c r="Y51" s="1">
        <f>-T51</f>
        <v>1</v>
      </c>
      <c r="Z51" s="1"/>
    </row>
    <row r="52" spans="1:26" ht="55.5" x14ac:dyDescent="0.2">
      <c r="A52" s="27">
        <f t="shared" si="36"/>
        <v>33</v>
      </c>
      <c r="B52" s="37" t="s">
        <v>36</v>
      </c>
      <c r="C52" s="1">
        <v>0</v>
      </c>
      <c r="D52" s="1">
        <v>0</v>
      </c>
      <c r="E52" s="1">
        <f t="shared" si="27"/>
        <v>0</v>
      </c>
      <c r="F52" s="1">
        <f t="shared" si="27"/>
        <v>0</v>
      </c>
      <c r="G52" s="1">
        <v>0</v>
      </c>
      <c r="H52" s="1">
        <v>0</v>
      </c>
      <c r="I52" s="1">
        <f t="shared" si="40"/>
        <v>0</v>
      </c>
      <c r="J52" s="1">
        <f t="shared" si="6"/>
        <v>0</v>
      </c>
      <c r="K52" s="1">
        <f t="shared" si="28"/>
        <v>0</v>
      </c>
      <c r="L52" s="1">
        <f t="shared" si="29"/>
        <v>0</v>
      </c>
      <c r="M52" s="1">
        <f t="shared" si="30"/>
        <v>0</v>
      </c>
      <c r="N52" s="1">
        <f t="shared" si="31"/>
        <v>0</v>
      </c>
      <c r="O52" s="1">
        <f t="shared" si="32"/>
        <v>0</v>
      </c>
      <c r="P52" s="1">
        <f t="shared" si="33"/>
        <v>0</v>
      </c>
      <c r="Q52" s="1">
        <f t="shared" si="37"/>
        <v>0</v>
      </c>
      <c r="R52" s="1">
        <f t="shared" si="38"/>
        <v>0</v>
      </c>
      <c r="S52" s="63">
        <f t="shared" si="34"/>
        <v>0</v>
      </c>
      <c r="T52" s="63">
        <f t="shared" si="21"/>
        <v>0</v>
      </c>
      <c r="U52" s="63">
        <f t="shared" si="39"/>
        <v>0</v>
      </c>
      <c r="V52" s="63">
        <f t="shared" si="10"/>
        <v>0</v>
      </c>
      <c r="W52" s="1"/>
      <c r="X52" s="1"/>
      <c r="Y52" s="1"/>
      <c r="Z52" s="1"/>
    </row>
    <row r="53" spans="1:26" ht="83.25" x14ac:dyDescent="0.2">
      <c r="A53" s="27">
        <f t="shared" si="36"/>
        <v>34</v>
      </c>
      <c r="B53" s="37" t="s">
        <v>37</v>
      </c>
      <c r="C53" s="1">
        <v>0</v>
      </c>
      <c r="D53" s="1">
        <v>0</v>
      </c>
      <c r="E53" s="1">
        <f t="shared" si="27"/>
        <v>0</v>
      </c>
      <c r="F53" s="1">
        <f t="shared" si="27"/>
        <v>0</v>
      </c>
      <c r="G53" s="1">
        <v>0</v>
      </c>
      <c r="H53" s="1">
        <v>0</v>
      </c>
      <c r="I53" s="1">
        <f t="shared" si="40"/>
        <v>0</v>
      </c>
      <c r="J53" s="1">
        <f t="shared" si="6"/>
        <v>0</v>
      </c>
      <c r="K53" s="1">
        <f t="shared" si="28"/>
        <v>0</v>
      </c>
      <c r="L53" s="1">
        <f t="shared" si="29"/>
        <v>0</v>
      </c>
      <c r="M53" s="1">
        <f t="shared" si="30"/>
        <v>0</v>
      </c>
      <c r="N53" s="1">
        <f t="shared" si="31"/>
        <v>0</v>
      </c>
      <c r="O53" s="1">
        <f t="shared" si="32"/>
        <v>0</v>
      </c>
      <c r="P53" s="1">
        <f t="shared" si="33"/>
        <v>0</v>
      </c>
      <c r="Q53" s="1">
        <f t="shared" si="37"/>
        <v>0</v>
      </c>
      <c r="R53" s="1">
        <f t="shared" si="38"/>
        <v>0</v>
      </c>
      <c r="S53" s="63">
        <f t="shared" si="34"/>
        <v>0</v>
      </c>
      <c r="T53" s="63">
        <f t="shared" si="21"/>
        <v>0</v>
      </c>
      <c r="U53" s="63">
        <f t="shared" si="39"/>
        <v>0</v>
      </c>
      <c r="V53" s="63">
        <f t="shared" si="10"/>
        <v>0</v>
      </c>
      <c r="W53" s="1"/>
      <c r="X53" s="1"/>
      <c r="Y53" s="1"/>
      <c r="Z53" s="1"/>
    </row>
    <row r="54" spans="1:26" ht="55.5" x14ac:dyDescent="0.2">
      <c r="A54" s="27">
        <f t="shared" si="36"/>
        <v>35</v>
      </c>
      <c r="B54" s="37" t="s">
        <v>38</v>
      </c>
      <c r="C54" s="1">
        <v>0</v>
      </c>
      <c r="D54" s="1">
        <v>0</v>
      </c>
      <c r="E54" s="1">
        <f t="shared" si="27"/>
        <v>0</v>
      </c>
      <c r="F54" s="1">
        <f t="shared" si="27"/>
        <v>0</v>
      </c>
      <c r="G54" s="1">
        <v>0</v>
      </c>
      <c r="H54" s="1">
        <v>0</v>
      </c>
      <c r="I54" s="1">
        <f t="shared" si="40"/>
        <v>0</v>
      </c>
      <c r="J54" s="1">
        <f t="shared" si="6"/>
        <v>0</v>
      </c>
      <c r="K54" s="1">
        <f t="shared" si="28"/>
        <v>0</v>
      </c>
      <c r="L54" s="1">
        <f t="shared" si="29"/>
        <v>0</v>
      </c>
      <c r="M54" s="1">
        <f t="shared" si="30"/>
        <v>0</v>
      </c>
      <c r="N54" s="1">
        <f t="shared" si="31"/>
        <v>0</v>
      </c>
      <c r="O54" s="1">
        <f t="shared" si="32"/>
        <v>0</v>
      </c>
      <c r="P54" s="1">
        <f t="shared" si="33"/>
        <v>0</v>
      </c>
      <c r="Q54" s="1">
        <f t="shared" si="37"/>
        <v>0</v>
      </c>
      <c r="R54" s="1">
        <f t="shared" si="38"/>
        <v>0</v>
      </c>
      <c r="S54" s="63">
        <f t="shared" si="34"/>
        <v>0</v>
      </c>
      <c r="T54" s="63">
        <f t="shared" si="21"/>
        <v>0</v>
      </c>
      <c r="U54" s="63">
        <f t="shared" si="39"/>
        <v>0</v>
      </c>
      <c r="V54" s="63">
        <f t="shared" si="10"/>
        <v>0</v>
      </c>
      <c r="W54" s="1"/>
      <c r="X54" s="1"/>
      <c r="Y54" s="1"/>
      <c r="Z54" s="1"/>
    </row>
    <row r="55" spans="1:26" ht="83.25" x14ac:dyDescent="0.2">
      <c r="A55" s="27">
        <f t="shared" si="36"/>
        <v>36</v>
      </c>
      <c r="B55" s="37" t="s">
        <v>93</v>
      </c>
      <c r="C55" s="1">
        <v>0</v>
      </c>
      <c r="D55" s="1">
        <v>0</v>
      </c>
      <c r="E55" s="1">
        <f t="shared" si="27"/>
        <v>0</v>
      </c>
      <c r="F55" s="1">
        <f t="shared" si="27"/>
        <v>0</v>
      </c>
      <c r="G55" s="1">
        <v>0</v>
      </c>
      <c r="H55" s="1">
        <v>0</v>
      </c>
      <c r="I55" s="1">
        <f t="shared" si="40"/>
        <v>0</v>
      </c>
      <c r="J55" s="1">
        <f t="shared" si="6"/>
        <v>0</v>
      </c>
      <c r="K55" s="1">
        <f t="shared" si="28"/>
        <v>0</v>
      </c>
      <c r="L55" s="1">
        <f t="shared" si="29"/>
        <v>0</v>
      </c>
      <c r="M55" s="1">
        <f t="shared" si="30"/>
        <v>0</v>
      </c>
      <c r="N55" s="1">
        <f t="shared" si="31"/>
        <v>0</v>
      </c>
      <c r="O55" s="1">
        <f t="shared" si="32"/>
        <v>0</v>
      </c>
      <c r="P55" s="1">
        <f t="shared" si="33"/>
        <v>0</v>
      </c>
      <c r="Q55" s="1">
        <f t="shared" si="37"/>
        <v>0</v>
      </c>
      <c r="R55" s="1">
        <f t="shared" si="38"/>
        <v>0</v>
      </c>
      <c r="S55" s="63">
        <f t="shared" si="34"/>
        <v>0</v>
      </c>
      <c r="T55" s="63">
        <f t="shared" si="21"/>
        <v>0</v>
      </c>
      <c r="U55" s="63">
        <f t="shared" si="39"/>
        <v>0</v>
      </c>
      <c r="V55" s="63">
        <f t="shared" si="10"/>
        <v>0</v>
      </c>
      <c r="W55" s="1"/>
      <c r="X55" s="1"/>
      <c r="Y55" s="1"/>
      <c r="Z55" s="1"/>
    </row>
    <row r="56" spans="1:26" ht="55.5" x14ac:dyDescent="0.2">
      <c r="A56" s="27">
        <f t="shared" si="36"/>
        <v>37</v>
      </c>
      <c r="B56" s="37" t="s">
        <v>113</v>
      </c>
      <c r="C56" s="1">
        <v>0</v>
      </c>
      <c r="D56" s="1">
        <v>0</v>
      </c>
      <c r="E56" s="1">
        <f t="shared" si="27"/>
        <v>0</v>
      </c>
      <c r="F56" s="1">
        <f t="shared" si="27"/>
        <v>0</v>
      </c>
      <c r="G56" s="1">
        <v>0</v>
      </c>
      <c r="H56" s="1">
        <v>0</v>
      </c>
      <c r="I56" s="1">
        <f t="shared" si="40"/>
        <v>0</v>
      </c>
      <c r="J56" s="1">
        <f t="shared" si="6"/>
        <v>0</v>
      </c>
      <c r="K56" s="1">
        <f t="shared" si="28"/>
        <v>0</v>
      </c>
      <c r="L56" s="1">
        <f t="shared" si="29"/>
        <v>0</v>
      </c>
      <c r="M56" s="1">
        <f t="shared" si="30"/>
        <v>0</v>
      </c>
      <c r="N56" s="1">
        <f t="shared" si="31"/>
        <v>0</v>
      </c>
      <c r="O56" s="1">
        <f t="shared" si="32"/>
        <v>0</v>
      </c>
      <c r="P56" s="1">
        <f t="shared" si="33"/>
        <v>0</v>
      </c>
      <c r="Q56" s="1">
        <f t="shared" si="37"/>
        <v>0</v>
      </c>
      <c r="R56" s="1">
        <f t="shared" si="38"/>
        <v>0</v>
      </c>
      <c r="S56" s="63">
        <f t="shared" si="34"/>
        <v>0</v>
      </c>
      <c r="T56" s="63">
        <f t="shared" si="21"/>
        <v>0</v>
      </c>
      <c r="U56" s="63">
        <f t="shared" si="39"/>
        <v>0</v>
      </c>
      <c r="V56" s="63">
        <f t="shared" si="10"/>
        <v>0</v>
      </c>
      <c r="W56" s="1"/>
      <c r="X56" s="1"/>
      <c r="Y56" s="1"/>
      <c r="Z56" s="1"/>
    </row>
    <row r="57" spans="1:26" ht="55.5" x14ac:dyDescent="0.2">
      <c r="A57" s="27">
        <f t="shared" si="36"/>
        <v>38</v>
      </c>
      <c r="B57" s="37" t="s">
        <v>94</v>
      </c>
      <c r="C57" s="1">
        <v>0</v>
      </c>
      <c r="D57" s="1">
        <v>0</v>
      </c>
      <c r="E57" s="1">
        <f t="shared" si="27"/>
        <v>0</v>
      </c>
      <c r="F57" s="1">
        <f t="shared" si="27"/>
        <v>0</v>
      </c>
      <c r="G57" s="1">
        <v>0</v>
      </c>
      <c r="H57" s="1">
        <v>0</v>
      </c>
      <c r="I57" s="1">
        <f>IFERROR(ROUND(G57/E57*100,2),0)</f>
        <v>0</v>
      </c>
      <c r="J57" s="1">
        <f t="shared" si="6"/>
        <v>0</v>
      </c>
      <c r="K57" s="1">
        <f>ROUND(G57-E57,0)</f>
        <v>0</v>
      </c>
      <c r="L57" s="1">
        <f>ROUND(H57-F57,0)</f>
        <v>0</v>
      </c>
      <c r="M57" s="1">
        <f t="shared" si="30"/>
        <v>0</v>
      </c>
      <c r="N57" s="1">
        <f t="shared" si="31"/>
        <v>0</v>
      </c>
      <c r="O57" s="1">
        <f t="shared" si="32"/>
        <v>0</v>
      </c>
      <c r="P57" s="1">
        <f t="shared" si="33"/>
        <v>0</v>
      </c>
      <c r="Q57" s="1">
        <f t="shared" si="37"/>
        <v>0</v>
      </c>
      <c r="R57" s="1">
        <f t="shared" si="38"/>
        <v>0</v>
      </c>
      <c r="S57" s="63">
        <f t="shared" si="34"/>
        <v>0</v>
      </c>
      <c r="T57" s="63">
        <f t="shared" si="21"/>
        <v>0</v>
      </c>
      <c r="U57" s="63">
        <f t="shared" si="39"/>
        <v>0</v>
      </c>
      <c r="V57" s="63">
        <f t="shared" si="10"/>
        <v>0</v>
      </c>
      <c r="W57" s="1"/>
      <c r="X57" s="1"/>
      <c r="Y57" s="1"/>
      <c r="Z57" s="1"/>
    </row>
    <row r="58" spans="1:26" ht="55.5" x14ac:dyDescent="0.2">
      <c r="A58" s="45">
        <f t="shared" si="36"/>
        <v>39</v>
      </c>
      <c r="B58" s="52" t="s">
        <v>39</v>
      </c>
      <c r="C58" s="1">
        <v>0</v>
      </c>
      <c r="D58" s="1">
        <v>0</v>
      </c>
      <c r="E58" s="1">
        <f t="shared" si="27"/>
        <v>0</v>
      </c>
      <c r="F58" s="1">
        <f t="shared" si="27"/>
        <v>0</v>
      </c>
      <c r="G58" s="1">
        <v>0</v>
      </c>
      <c r="H58" s="1">
        <v>0</v>
      </c>
      <c r="I58" s="1">
        <f t="shared" si="40"/>
        <v>0</v>
      </c>
      <c r="J58" s="1">
        <f t="shared" si="6"/>
        <v>0</v>
      </c>
      <c r="K58" s="1">
        <f t="shared" si="28"/>
        <v>0</v>
      </c>
      <c r="L58" s="1">
        <f t="shared" si="29"/>
        <v>0</v>
      </c>
      <c r="M58" s="1">
        <f t="shared" si="30"/>
        <v>0</v>
      </c>
      <c r="N58" s="1">
        <f t="shared" si="31"/>
        <v>0</v>
      </c>
      <c r="O58" s="1">
        <f t="shared" si="32"/>
        <v>0</v>
      </c>
      <c r="P58" s="1">
        <f t="shared" si="33"/>
        <v>0</v>
      </c>
      <c r="Q58" s="1">
        <f t="shared" si="37"/>
        <v>0</v>
      </c>
      <c r="R58" s="1">
        <f t="shared" si="38"/>
        <v>0</v>
      </c>
      <c r="S58" s="63">
        <f t="shared" si="34"/>
        <v>0</v>
      </c>
      <c r="T58" s="63">
        <f t="shared" si="21"/>
        <v>0</v>
      </c>
      <c r="U58" s="63">
        <f t="shared" si="39"/>
        <v>0</v>
      </c>
      <c r="V58" s="63">
        <f t="shared" si="10"/>
        <v>0</v>
      </c>
      <c r="W58" s="1"/>
      <c r="X58" s="1"/>
      <c r="Y58" s="1"/>
      <c r="Z58" s="1"/>
    </row>
    <row r="59" spans="1:26" ht="81" x14ac:dyDescent="0.2">
      <c r="A59" s="51"/>
      <c r="B59" s="48" t="s">
        <v>40</v>
      </c>
      <c r="C59" s="43">
        <v>213376</v>
      </c>
      <c r="D59" s="19">
        <v>14902</v>
      </c>
      <c r="E59" s="19">
        <f>SUM(E34:E58)</f>
        <v>160034</v>
      </c>
      <c r="F59" s="19">
        <f>SUM(F34:F58)</f>
        <v>11177</v>
      </c>
      <c r="G59" s="19">
        <v>163093</v>
      </c>
      <c r="H59" s="19">
        <v>11403</v>
      </c>
      <c r="I59" s="19">
        <f t="shared" si="40"/>
        <v>101.91</v>
      </c>
      <c r="J59" s="19">
        <f t="shared" si="6"/>
        <v>102.02</v>
      </c>
      <c r="K59" s="19">
        <f t="shared" ref="K59:Y59" si="41">SUM(K34:K58)</f>
        <v>3059</v>
      </c>
      <c r="L59" s="19"/>
      <c r="M59" s="19">
        <f t="shared" si="41"/>
        <v>10498</v>
      </c>
      <c r="N59" s="19">
        <f t="shared" ref="N59" si="42">SUM(N34:N58)</f>
        <v>975</v>
      </c>
      <c r="O59" s="19">
        <f t="shared" si="41"/>
        <v>-7439</v>
      </c>
      <c r="P59" s="19">
        <f t="shared" ref="P59" si="43">SUM(P34:P58)</f>
        <v>-749</v>
      </c>
      <c r="Q59" s="19">
        <f t="shared" si="37"/>
        <v>18121</v>
      </c>
      <c r="R59" s="19">
        <f t="shared" si="38"/>
        <v>1267</v>
      </c>
      <c r="S59" s="19">
        <f t="shared" si="41"/>
        <v>50283</v>
      </c>
      <c r="T59" s="19">
        <f t="shared" si="21"/>
        <v>3499</v>
      </c>
      <c r="U59" s="64">
        <f t="shared" si="39"/>
        <v>2.8</v>
      </c>
      <c r="V59" s="64">
        <f t="shared" si="10"/>
        <v>2.8</v>
      </c>
      <c r="W59" s="19">
        <f t="shared" si="41"/>
        <v>0</v>
      </c>
      <c r="X59" s="19">
        <f t="shared" ref="X59" si="44">SUM(X34:X58)</f>
        <v>-246</v>
      </c>
      <c r="Y59" s="19">
        <f t="shared" si="41"/>
        <v>30</v>
      </c>
      <c r="Z59" s="19"/>
    </row>
    <row r="60" spans="1:26" x14ac:dyDescent="0.2">
      <c r="A60" s="58"/>
      <c r="B60" s="59" t="s">
        <v>41</v>
      </c>
      <c r="C60" s="43">
        <v>439654</v>
      </c>
      <c r="D60" s="19">
        <v>26176</v>
      </c>
      <c r="E60" s="19">
        <f>E59+E33+E29+E22</f>
        <v>329742</v>
      </c>
      <c r="F60" s="19">
        <f>F59+F33+F29+F22</f>
        <v>19632</v>
      </c>
      <c r="G60" s="19">
        <v>352521</v>
      </c>
      <c r="H60" s="19">
        <v>23750</v>
      </c>
      <c r="I60" s="19">
        <f t="shared" si="40"/>
        <v>106.91</v>
      </c>
      <c r="J60" s="19">
        <f t="shared" si="6"/>
        <v>120.98</v>
      </c>
      <c r="K60" s="19">
        <f>K59+K33+K29+K22</f>
        <v>22779</v>
      </c>
      <c r="L60" s="19"/>
      <c r="M60" s="19">
        <f t="shared" ref="M60:Y60" si="45">M59+M33+M29+M22</f>
        <v>30218</v>
      </c>
      <c r="N60" s="19">
        <f t="shared" ref="N60" si="46">N59+N33+N29+N22</f>
        <v>5150</v>
      </c>
      <c r="O60" s="19">
        <f t="shared" si="45"/>
        <v>-7439</v>
      </c>
      <c r="P60" s="19">
        <f t="shared" ref="P60" si="47">P59+P33+P29+P22</f>
        <v>-1032</v>
      </c>
      <c r="Q60" s="19">
        <f t="shared" si="37"/>
        <v>39169</v>
      </c>
      <c r="R60" s="19">
        <f t="shared" si="38"/>
        <v>2639</v>
      </c>
      <c r="S60" s="19">
        <f t="shared" si="45"/>
        <v>87133</v>
      </c>
      <c r="T60" s="19">
        <f t="shared" si="21"/>
        <v>2426</v>
      </c>
      <c r="U60" s="64">
        <f t="shared" si="39"/>
        <v>2.2000000000000002</v>
      </c>
      <c r="V60" s="64">
        <f t="shared" si="10"/>
        <v>0.9</v>
      </c>
      <c r="W60" s="19">
        <f t="shared" si="45"/>
        <v>0</v>
      </c>
      <c r="X60" s="19">
        <f t="shared" ref="X60" si="48">X59+X33+X29+X22</f>
        <v>-246</v>
      </c>
      <c r="Y60" s="19">
        <f t="shared" si="45"/>
        <v>1371</v>
      </c>
      <c r="Z60" s="19"/>
    </row>
    <row r="61" spans="1:26" x14ac:dyDescent="0.2">
      <c r="A61" s="56">
        <v>40</v>
      </c>
      <c r="B61" s="57" t="s">
        <v>42</v>
      </c>
      <c r="C61" s="1">
        <v>0</v>
      </c>
      <c r="D61" s="1">
        <v>0</v>
      </c>
      <c r="E61" s="1">
        <f>ROUND(C61/12*$E$5,0)</f>
        <v>0</v>
      </c>
      <c r="F61" s="1">
        <f t="shared" ref="F61" si="49">ROUND(D61/12*$E$5,0)</f>
        <v>0</v>
      </c>
      <c r="G61" s="1">
        <v>0</v>
      </c>
      <c r="H61" s="1">
        <v>0</v>
      </c>
      <c r="I61" s="1">
        <f t="shared" si="40"/>
        <v>0</v>
      </c>
      <c r="J61" s="1">
        <f t="shared" si="6"/>
        <v>0</v>
      </c>
      <c r="K61" s="1">
        <f>ROUND(G61-E61,0)</f>
        <v>0</v>
      </c>
      <c r="L61" s="1">
        <f>ROUND(H61-F61,0)</f>
        <v>0</v>
      </c>
      <c r="M61" s="1">
        <f>IFERROR(IF(K61&gt;0,K61,0),0)</f>
        <v>0</v>
      </c>
      <c r="N61" s="1">
        <f>IFERROR(IF(L61&gt;0,L61,0),0)</f>
        <v>0</v>
      </c>
      <c r="O61" s="1">
        <f>IFERROR(IF(K61&lt;0,K61,0),0)</f>
        <v>0</v>
      </c>
      <c r="P61" s="1">
        <f>IFERROR(IF(L61&lt;0,L61,0),0)</f>
        <v>0</v>
      </c>
      <c r="Q61" s="1">
        <f t="shared" si="37"/>
        <v>0</v>
      </c>
      <c r="R61" s="1">
        <f t="shared" si="38"/>
        <v>0</v>
      </c>
      <c r="S61" s="63">
        <f>ROUND((C61-G61),0)</f>
        <v>0</v>
      </c>
      <c r="T61" s="63">
        <f t="shared" ref="T61:T92" si="50">ROUND((D61-H61),0)</f>
        <v>0</v>
      </c>
      <c r="U61" s="63">
        <f t="shared" si="39"/>
        <v>0</v>
      </c>
      <c r="V61" s="63">
        <f t="shared" si="10"/>
        <v>0</v>
      </c>
      <c r="W61" s="1"/>
      <c r="X61" s="1"/>
      <c r="Y61" s="1"/>
      <c r="Z61" s="1"/>
    </row>
    <row r="62" spans="1:26" ht="54" x14ac:dyDescent="0.2">
      <c r="A62" s="51"/>
      <c r="B62" s="48" t="s">
        <v>43</v>
      </c>
      <c r="C62" s="43">
        <v>0</v>
      </c>
      <c r="D62" s="19">
        <v>0</v>
      </c>
      <c r="E62" s="19">
        <f t="shared" ref="E62:Y62" si="51">E61</f>
        <v>0</v>
      </c>
      <c r="F62" s="19">
        <f t="shared" si="51"/>
        <v>0</v>
      </c>
      <c r="G62" s="19">
        <v>0</v>
      </c>
      <c r="H62" s="19">
        <v>0</v>
      </c>
      <c r="I62" s="66">
        <f t="shared" si="40"/>
        <v>0</v>
      </c>
      <c r="J62" s="66">
        <f t="shared" si="6"/>
        <v>0</v>
      </c>
      <c r="K62" s="19">
        <f t="shared" si="51"/>
        <v>0</v>
      </c>
      <c r="L62" s="19">
        <f t="shared" si="51"/>
        <v>0</v>
      </c>
      <c r="M62" s="19">
        <f t="shared" si="51"/>
        <v>0</v>
      </c>
      <c r="N62" s="19">
        <f t="shared" si="51"/>
        <v>0</v>
      </c>
      <c r="O62" s="19">
        <f t="shared" si="51"/>
        <v>0</v>
      </c>
      <c r="P62" s="19">
        <f t="shared" si="51"/>
        <v>0</v>
      </c>
      <c r="Q62" s="19">
        <f t="shared" si="37"/>
        <v>0</v>
      </c>
      <c r="R62" s="19">
        <f t="shared" si="38"/>
        <v>0</v>
      </c>
      <c r="S62" s="19">
        <f t="shared" si="51"/>
        <v>0</v>
      </c>
      <c r="T62" s="19">
        <f t="shared" si="50"/>
        <v>0</v>
      </c>
      <c r="U62" s="65">
        <f t="shared" si="39"/>
        <v>0</v>
      </c>
      <c r="V62" s="64">
        <f t="shared" si="10"/>
        <v>0</v>
      </c>
      <c r="W62" s="19">
        <f t="shared" si="51"/>
        <v>0</v>
      </c>
      <c r="X62" s="19">
        <f t="shared" si="51"/>
        <v>0</v>
      </c>
      <c r="Y62" s="19">
        <f t="shared" si="51"/>
        <v>0</v>
      </c>
      <c r="Z62" s="19"/>
    </row>
    <row r="63" spans="1:26" ht="55.5" x14ac:dyDescent="0.2">
      <c r="A63" s="53">
        <v>41</v>
      </c>
      <c r="B63" s="55" t="s">
        <v>44</v>
      </c>
      <c r="C63" s="1">
        <v>22800</v>
      </c>
      <c r="D63" s="1">
        <v>944</v>
      </c>
      <c r="E63" s="1">
        <f>ROUND(C63/12*$E$5,0)</f>
        <v>17100</v>
      </c>
      <c r="F63" s="1">
        <f t="shared" ref="F63:F67" si="52">ROUND(D63/12*$E$5,0)</f>
        <v>708</v>
      </c>
      <c r="G63" s="1">
        <v>12374</v>
      </c>
      <c r="H63" s="1">
        <v>373</v>
      </c>
      <c r="I63" s="1">
        <f t="shared" si="40"/>
        <v>72.36</v>
      </c>
      <c r="J63" s="1">
        <f t="shared" si="6"/>
        <v>52.68</v>
      </c>
      <c r="K63" s="1">
        <f t="shared" ref="K63:L67" si="53">ROUND(G63-E63,0)</f>
        <v>-4726</v>
      </c>
      <c r="L63" s="1">
        <f t="shared" si="53"/>
        <v>-335</v>
      </c>
      <c r="M63" s="1">
        <f>IFERROR(IF(K63&gt;0,K63,0),0)</f>
        <v>0</v>
      </c>
      <c r="N63" s="1">
        <f t="shared" ref="N63:N67" si="54">IFERROR(IF(L63&gt;0,L63,0),0)</f>
        <v>0</v>
      </c>
      <c r="O63" s="1">
        <f>IFERROR(IF(K63&lt;0,K63,0),0)</f>
        <v>-4726</v>
      </c>
      <c r="P63" s="1">
        <f t="shared" ref="P63:P67" si="55">IFERROR(IF(L63&lt;0,L63,0),0)</f>
        <v>-335</v>
      </c>
      <c r="Q63" s="1">
        <f t="shared" si="37"/>
        <v>1375</v>
      </c>
      <c r="R63" s="1">
        <f t="shared" si="38"/>
        <v>41</v>
      </c>
      <c r="S63" s="63">
        <f>ROUND((C63-G63),0)</f>
        <v>10426</v>
      </c>
      <c r="T63" s="63">
        <f t="shared" si="50"/>
        <v>571</v>
      </c>
      <c r="U63" s="63">
        <f t="shared" si="39"/>
        <v>7.6</v>
      </c>
      <c r="V63" s="63">
        <f t="shared" si="10"/>
        <v>13.9</v>
      </c>
      <c r="W63" s="1"/>
      <c r="X63" s="1"/>
      <c r="Y63" s="1">
        <v>-489</v>
      </c>
      <c r="Z63" s="1"/>
    </row>
    <row r="64" spans="1:26" x14ac:dyDescent="0.2">
      <c r="A64" s="27">
        <v>42</v>
      </c>
      <c r="B64" s="37" t="s">
        <v>45</v>
      </c>
      <c r="C64" s="1">
        <v>389</v>
      </c>
      <c r="D64" s="1">
        <v>20</v>
      </c>
      <c r="E64" s="1">
        <f>ROUND(C64/12*$E$5,0)</f>
        <v>292</v>
      </c>
      <c r="F64" s="1">
        <f t="shared" si="52"/>
        <v>15</v>
      </c>
      <c r="G64" s="1">
        <v>9</v>
      </c>
      <c r="H64" s="1">
        <v>0</v>
      </c>
      <c r="I64" s="1">
        <f t="shared" si="40"/>
        <v>3.08</v>
      </c>
      <c r="J64" s="1">
        <f t="shared" si="6"/>
        <v>0</v>
      </c>
      <c r="K64" s="1">
        <f t="shared" si="53"/>
        <v>-283</v>
      </c>
      <c r="L64" s="1">
        <f t="shared" si="53"/>
        <v>-15</v>
      </c>
      <c r="M64" s="1">
        <f>IFERROR(IF(K64&gt;0,K64,0),0)</f>
        <v>0</v>
      </c>
      <c r="N64" s="1">
        <f t="shared" si="54"/>
        <v>0</v>
      </c>
      <c r="O64" s="1">
        <f>IFERROR(IF(K64&lt;0,K64,0),0)</f>
        <v>-283</v>
      </c>
      <c r="P64" s="1">
        <f t="shared" si="55"/>
        <v>-15</v>
      </c>
      <c r="Q64" s="1">
        <f t="shared" si="37"/>
        <v>1</v>
      </c>
      <c r="R64" s="1">
        <f t="shared" si="38"/>
        <v>0</v>
      </c>
      <c r="S64" s="63">
        <f>ROUND((C64-G64),0)</f>
        <v>380</v>
      </c>
      <c r="T64" s="63">
        <f t="shared" si="50"/>
        <v>20</v>
      </c>
      <c r="U64" s="63">
        <f t="shared" si="39"/>
        <v>380</v>
      </c>
      <c r="V64" s="63">
        <f t="shared" si="10"/>
        <v>0</v>
      </c>
      <c r="W64" s="1"/>
      <c r="X64" s="1"/>
      <c r="Y64" s="1">
        <v>-20</v>
      </c>
      <c r="Z64" s="1"/>
    </row>
    <row r="65" spans="1:26" ht="55.5" x14ac:dyDescent="0.2">
      <c r="A65" s="27">
        <v>43</v>
      </c>
      <c r="B65" s="37" t="s">
        <v>46</v>
      </c>
      <c r="C65" s="1">
        <v>0</v>
      </c>
      <c r="D65" s="1">
        <v>0</v>
      </c>
      <c r="E65" s="1">
        <f>ROUND(C65/12*$E$5,0)</f>
        <v>0</v>
      </c>
      <c r="F65" s="1">
        <f t="shared" si="52"/>
        <v>0</v>
      </c>
      <c r="G65" s="1">
        <v>0</v>
      </c>
      <c r="H65" s="1">
        <v>0</v>
      </c>
      <c r="I65" s="1">
        <f t="shared" si="40"/>
        <v>0</v>
      </c>
      <c r="J65" s="1">
        <f t="shared" si="6"/>
        <v>0</v>
      </c>
      <c r="K65" s="1">
        <f t="shared" si="53"/>
        <v>0</v>
      </c>
      <c r="L65" s="1">
        <f t="shared" si="53"/>
        <v>0</v>
      </c>
      <c r="M65" s="1">
        <f>IFERROR(IF(K65&gt;0,K65,0),0)</f>
        <v>0</v>
      </c>
      <c r="N65" s="1">
        <f t="shared" si="54"/>
        <v>0</v>
      </c>
      <c r="O65" s="1">
        <f>IFERROR(IF(K65&lt;0,K65,0),0)</f>
        <v>0</v>
      </c>
      <c r="P65" s="1">
        <f t="shared" si="55"/>
        <v>0</v>
      </c>
      <c r="Q65" s="1">
        <f t="shared" si="37"/>
        <v>0</v>
      </c>
      <c r="R65" s="1">
        <f t="shared" si="38"/>
        <v>0</v>
      </c>
      <c r="S65" s="63">
        <f>ROUND((C65-G65),0)</f>
        <v>0</v>
      </c>
      <c r="T65" s="63">
        <f t="shared" si="50"/>
        <v>0</v>
      </c>
      <c r="U65" s="63">
        <f t="shared" si="39"/>
        <v>0</v>
      </c>
      <c r="V65" s="63">
        <f t="shared" si="10"/>
        <v>0</v>
      </c>
      <c r="W65" s="1"/>
      <c r="X65" s="1"/>
      <c r="Y65" s="1"/>
      <c r="Z65" s="1"/>
    </row>
    <row r="66" spans="1:26" x14ac:dyDescent="0.2">
      <c r="A66" s="27">
        <v>44</v>
      </c>
      <c r="B66" s="37" t="s">
        <v>47</v>
      </c>
      <c r="C66" s="1">
        <v>0</v>
      </c>
      <c r="D66" s="1">
        <v>0</v>
      </c>
      <c r="E66" s="1">
        <f>ROUND(C66/12*$E$5,0)</f>
        <v>0</v>
      </c>
      <c r="F66" s="1">
        <f t="shared" si="52"/>
        <v>0</v>
      </c>
      <c r="G66" s="1">
        <v>0</v>
      </c>
      <c r="H66" s="1">
        <v>0</v>
      </c>
      <c r="I66" s="1">
        <f t="shared" si="40"/>
        <v>0</v>
      </c>
      <c r="J66" s="1">
        <f t="shared" si="6"/>
        <v>0</v>
      </c>
      <c r="K66" s="1">
        <f t="shared" si="53"/>
        <v>0</v>
      </c>
      <c r="L66" s="1">
        <f t="shared" si="53"/>
        <v>0</v>
      </c>
      <c r="M66" s="1">
        <f>IFERROR(IF(K66&gt;0,K66,0),0)</f>
        <v>0</v>
      </c>
      <c r="N66" s="1">
        <f t="shared" si="54"/>
        <v>0</v>
      </c>
      <c r="O66" s="1">
        <f>IFERROR(IF(K66&lt;0,K66,0),0)</f>
        <v>0</v>
      </c>
      <c r="P66" s="1">
        <f t="shared" si="55"/>
        <v>0</v>
      </c>
      <c r="Q66" s="1">
        <f t="shared" si="37"/>
        <v>0</v>
      </c>
      <c r="R66" s="1">
        <f t="shared" si="38"/>
        <v>0</v>
      </c>
      <c r="S66" s="63">
        <f>ROUND((C66-G66),0)</f>
        <v>0</v>
      </c>
      <c r="T66" s="63">
        <f t="shared" si="50"/>
        <v>0</v>
      </c>
      <c r="U66" s="63">
        <f t="shared" si="39"/>
        <v>0</v>
      </c>
      <c r="V66" s="63">
        <f t="shared" si="10"/>
        <v>0</v>
      </c>
      <c r="W66" s="1"/>
      <c r="X66" s="1"/>
      <c r="Y66" s="1"/>
      <c r="Z66" s="1"/>
    </row>
    <row r="67" spans="1:26" ht="55.5" x14ac:dyDescent="0.2">
      <c r="A67" s="45">
        <v>45</v>
      </c>
      <c r="B67" s="52" t="s">
        <v>48</v>
      </c>
      <c r="C67" s="1">
        <v>4266</v>
      </c>
      <c r="D67" s="1">
        <v>2792</v>
      </c>
      <c r="E67" s="1">
        <f>ROUND(C67/12*$E$5,0)</f>
        <v>3200</v>
      </c>
      <c r="F67" s="1">
        <f t="shared" si="52"/>
        <v>2094</v>
      </c>
      <c r="G67" s="1">
        <v>4512</v>
      </c>
      <c r="H67" s="1">
        <v>1901</v>
      </c>
      <c r="I67" s="1">
        <f t="shared" si="40"/>
        <v>141</v>
      </c>
      <c r="J67" s="1">
        <f t="shared" si="6"/>
        <v>90.78</v>
      </c>
      <c r="K67" s="1">
        <f t="shared" si="53"/>
        <v>1312</v>
      </c>
      <c r="L67" s="1">
        <f t="shared" si="53"/>
        <v>-193</v>
      </c>
      <c r="M67" s="1">
        <f>IFERROR(IF(K67&gt;0,K67,0),0)</f>
        <v>1312</v>
      </c>
      <c r="N67" s="1">
        <f t="shared" si="54"/>
        <v>0</v>
      </c>
      <c r="O67" s="1">
        <f>IFERROR(IF(K67&lt;0,K67,0),0)</f>
        <v>0</v>
      </c>
      <c r="P67" s="1">
        <f t="shared" si="55"/>
        <v>-193</v>
      </c>
      <c r="Q67" s="1">
        <f t="shared" si="37"/>
        <v>501</v>
      </c>
      <c r="R67" s="1">
        <f t="shared" si="38"/>
        <v>211</v>
      </c>
      <c r="S67" s="63">
        <f>ROUND((C67-G67),0)</f>
        <v>-246</v>
      </c>
      <c r="T67" s="63">
        <f t="shared" si="50"/>
        <v>891</v>
      </c>
      <c r="U67" s="63">
        <f t="shared" si="39"/>
        <v>-0.5</v>
      </c>
      <c r="V67" s="63">
        <f t="shared" si="10"/>
        <v>4.2</v>
      </c>
      <c r="W67" s="1"/>
      <c r="X67" s="1">
        <f>-S67</f>
        <v>246</v>
      </c>
      <c r="Y67" s="1">
        <v>-891</v>
      </c>
      <c r="Z67" s="1"/>
    </row>
    <row r="68" spans="1:26" ht="54" x14ac:dyDescent="0.2">
      <c r="A68" s="51"/>
      <c r="B68" s="48" t="s">
        <v>49</v>
      </c>
      <c r="C68" s="43">
        <v>27455</v>
      </c>
      <c r="D68" s="19">
        <v>3756</v>
      </c>
      <c r="E68" s="19">
        <f>SUM(E63:E67)</f>
        <v>20592</v>
      </c>
      <c r="F68" s="19">
        <f>SUM(F63:F67)</f>
        <v>2817</v>
      </c>
      <c r="G68" s="19">
        <v>16895</v>
      </c>
      <c r="H68" s="19">
        <v>2274</v>
      </c>
      <c r="I68" s="66">
        <f t="shared" si="40"/>
        <v>82.05</v>
      </c>
      <c r="J68" s="66">
        <f t="shared" si="6"/>
        <v>80.72</v>
      </c>
      <c r="K68" s="19">
        <f t="shared" ref="K68:P68" si="56">SUM(K63:K67)</f>
        <v>-3697</v>
      </c>
      <c r="L68" s="19">
        <f t="shared" si="56"/>
        <v>-543</v>
      </c>
      <c r="M68" s="19">
        <f t="shared" si="56"/>
        <v>1312</v>
      </c>
      <c r="N68" s="19">
        <f t="shared" si="56"/>
        <v>0</v>
      </c>
      <c r="O68" s="19">
        <f t="shared" si="56"/>
        <v>-5009</v>
      </c>
      <c r="P68" s="19">
        <f t="shared" si="56"/>
        <v>-543</v>
      </c>
      <c r="Q68" s="19">
        <f t="shared" si="37"/>
        <v>1877</v>
      </c>
      <c r="R68" s="19">
        <f t="shared" si="38"/>
        <v>253</v>
      </c>
      <c r="S68" s="19">
        <f>SUM(S63:S67)</f>
        <v>10560</v>
      </c>
      <c r="T68" s="19">
        <f t="shared" si="50"/>
        <v>1482</v>
      </c>
      <c r="U68" s="64">
        <f t="shared" si="39"/>
        <v>5.6</v>
      </c>
      <c r="V68" s="64">
        <f>IFERROR(ROUND((T68/R68),1),0)</f>
        <v>5.9</v>
      </c>
      <c r="W68" s="19">
        <f>SUM(W63:W67)</f>
        <v>0</v>
      </c>
      <c r="X68" s="19">
        <f t="shared" ref="X68:Y68" si="57">SUM(X63:X67)</f>
        <v>246</v>
      </c>
      <c r="Y68" s="19">
        <f t="shared" si="57"/>
        <v>-1400</v>
      </c>
      <c r="Z68" s="19"/>
    </row>
    <row r="69" spans="1:26" x14ac:dyDescent="0.2">
      <c r="A69" s="53">
        <v>46</v>
      </c>
      <c r="B69" s="54" t="s">
        <v>62</v>
      </c>
      <c r="C69" s="1">
        <v>0</v>
      </c>
      <c r="D69" s="1">
        <v>0</v>
      </c>
      <c r="E69" s="1">
        <f t="shared" ref="E69:F102" si="58">ROUND(C69/12*$E$5,0)</f>
        <v>0</v>
      </c>
      <c r="F69" s="1">
        <f t="shared" si="58"/>
        <v>0</v>
      </c>
      <c r="G69" s="1">
        <v>0</v>
      </c>
      <c r="H69" s="1">
        <v>0</v>
      </c>
      <c r="I69" s="1">
        <f t="shared" si="40"/>
        <v>0</v>
      </c>
      <c r="J69" s="1">
        <f t="shared" si="6"/>
        <v>0</v>
      </c>
      <c r="K69" s="1">
        <f t="shared" ref="K69:K102" si="59">ROUND(G69-E69,0)</f>
        <v>0</v>
      </c>
      <c r="L69" s="1">
        <f t="shared" ref="L69:L102" si="60">ROUND(H69-F69,0)</f>
        <v>0</v>
      </c>
      <c r="M69" s="1">
        <f t="shared" ref="M69:M96" si="61">IFERROR(IF(K69&gt;0,K69,0),0)</f>
        <v>0</v>
      </c>
      <c r="N69" s="1">
        <f t="shared" ref="N69:N102" si="62">IFERROR(IF(L69&gt;0,L69,0),0)</f>
        <v>0</v>
      </c>
      <c r="O69" s="1">
        <f t="shared" ref="O69:O96" si="63">IFERROR(IF(K69&lt;0,K69,0),0)</f>
        <v>0</v>
      </c>
      <c r="P69" s="1">
        <f t="shared" ref="P69:P102" si="64">IFERROR(IF(L69&lt;0,L69,0),0)</f>
        <v>0</v>
      </c>
      <c r="Q69" s="1">
        <f t="shared" si="37"/>
        <v>0</v>
      </c>
      <c r="R69" s="1">
        <f t="shared" si="38"/>
        <v>0</v>
      </c>
      <c r="S69" s="63">
        <f t="shared" ref="S69:S102" si="65">ROUND((C69-G69),0)</f>
        <v>0</v>
      </c>
      <c r="T69" s="63">
        <f t="shared" si="50"/>
        <v>0</v>
      </c>
      <c r="U69" s="63">
        <f t="shared" si="39"/>
        <v>0</v>
      </c>
      <c r="V69" s="63">
        <f t="shared" si="10"/>
        <v>0</v>
      </c>
      <c r="W69" s="1"/>
      <c r="X69" s="1"/>
      <c r="Y69" s="1"/>
      <c r="Z69" s="1"/>
    </row>
    <row r="70" spans="1:26" ht="55.5" x14ac:dyDescent="0.2">
      <c r="A70" s="27">
        <f>A69+1</f>
        <v>47</v>
      </c>
      <c r="B70" s="38" t="s">
        <v>76</v>
      </c>
      <c r="C70" s="1">
        <v>8357</v>
      </c>
      <c r="D70" s="1">
        <v>320</v>
      </c>
      <c r="E70" s="1">
        <f t="shared" si="58"/>
        <v>6268</v>
      </c>
      <c r="F70" s="1">
        <f t="shared" si="58"/>
        <v>240</v>
      </c>
      <c r="G70" s="1">
        <v>6272</v>
      </c>
      <c r="H70" s="1">
        <v>349</v>
      </c>
      <c r="I70" s="1">
        <f t="shared" si="40"/>
        <v>100.06</v>
      </c>
      <c r="J70" s="1">
        <f t="shared" si="6"/>
        <v>145.41999999999999</v>
      </c>
      <c r="K70" s="1">
        <f t="shared" si="59"/>
        <v>4</v>
      </c>
      <c r="L70" s="1">
        <f t="shared" si="60"/>
        <v>109</v>
      </c>
      <c r="M70" s="1">
        <f t="shared" si="61"/>
        <v>4</v>
      </c>
      <c r="N70" s="1">
        <f t="shared" si="62"/>
        <v>109</v>
      </c>
      <c r="O70" s="1">
        <f t="shared" si="63"/>
        <v>0</v>
      </c>
      <c r="P70" s="1">
        <f t="shared" si="64"/>
        <v>0</v>
      </c>
      <c r="Q70" s="1">
        <f t="shared" si="37"/>
        <v>697</v>
      </c>
      <c r="R70" s="1">
        <f t="shared" si="38"/>
        <v>39</v>
      </c>
      <c r="S70" s="63">
        <f t="shared" si="65"/>
        <v>2085</v>
      </c>
      <c r="T70" s="63">
        <f t="shared" si="50"/>
        <v>-29</v>
      </c>
      <c r="U70" s="63">
        <f t="shared" si="39"/>
        <v>3</v>
      </c>
      <c r="V70" s="63">
        <f t="shared" si="10"/>
        <v>-0.7</v>
      </c>
      <c r="W70" s="20"/>
      <c r="X70" s="20"/>
      <c r="Y70" s="20">
        <f>-T70</f>
        <v>29</v>
      </c>
      <c r="Z70" s="1"/>
    </row>
    <row r="71" spans="1:26" x14ac:dyDescent="0.2">
      <c r="A71" s="27">
        <f t="shared" ref="A71:A102" si="66">A70+1</f>
        <v>48</v>
      </c>
      <c r="B71" s="38" t="s">
        <v>50</v>
      </c>
      <c r="C71" s="1">
        <v>0</v>
      </c>
      <c r="D71" s="1">
        <v>0</v>
      </c>
      <c r="E71" s="1">
        <f t="shared" si="58"/>
        <v>0</v>
      </c>
      <c r="F71" s="1">
        <f t="shared" si="58"/>
        <v>0</v>
      </c>
      <c r="G71" s="1">
        <v>0</v>
      </c>
      <c r="H71" s="1">
        <v>0</v>
      </c>
      <c r="I71" s="1">
        <f t="shared" si="40"/>
        <v>0</v>
      </c>
      <c r="J71" s="1">
        <f t="shared" si="6"/>
        <v>0</v>
      </c>
      <c r="K71" s="1">
        <f t="shared" si="59"/>
        <v>0</v>
      </c>
      <c r="L71" s="1">
        <f t="shared" si="60"/>
        <v>0</v>
      </c>
      <c r="M71" s="1">
        <f t="shared" si="61"/>
        <v>0</v>
      </c>
      <c r="N71" s="1">
        <f t="shared" si="62"/>
        <v>0</v>
      </c>
      <c r="O71" s="1">
        <f t="shared" si="63"/>
        <v>0</v>
      </c>
      <c r="P71" s="1">
        <f t="shared" si="64"/>
        <v>0</v>
      </c>
      <c r="Q71" s="1">
        <f t="shared" si="37"/>
        <v>0</v>
      </c>
      <c r="R71" s="1">
        <f t="shared" si="38"/>
        <v>0</v>
      </c>
      <c r="S71" s="63">
        <f t="shared" si="65"/>
        <v>0</v>
      </c>
      <c r="T71" s="63">
        <f t="shared" si="50"/>
        <v>0</v>
      </c>
      <c r="U71" s="63">
        <f t="shared" si="39"/>
        <v>0</v>
      </c>
      <c r="V71" s="63">
        <f t="shared" si="10"/>
        <v>0</v>
      </c>
      <c r="W71" s="1"/>
      <c r="X71" s="1"/>
      <c r="Y71" s="1"/>
      <c r="Z71" s="1"/>
    </row>
    <row r="72" spans="1:26" x14ac:dyDescent="0.2">
      <c r="A72" s="27">
        <f t="shared" si="66"/>
        <v>49</v>
      </c>
      <c r="B72" s="38" t="s">
        <v>51</v>
      </c>
      <c r="C72" s="1">
        <v>0</v>
      </c>
      <c r="D72" s="1">
        <v>0</v>
      </c>
      <c r="E72" s="1">
        <f t="shared" si="58"/>
        <v>0</v>
      </c>
      <c r="F72" s="1">
        <f t="shared" si="58"/>
        <v>0</v>
      </c>
      <c r="G72" s="1">
        <v>0</v>
      </c>
      <c r="H72" s="1">
        <v>0</v>
      </c>
      <c r="I72" s="1">
        <f t="shared" si="40"/>
        <v>0</v>
      </c>
      <c r="J72" s="1">
        <f t="shared" si="6"/>
        <v>0</v>
      </c>
      <c r="K72" s="1">
        <f t="shared" si="59"/>
        <v>0</v>
      </c>
      <c r="L72" s="1">
        <f t="shared" si="60"/>
        <v>0</v>
      </c>
      <c r="M72" s="1">
        <f t="shared" si="61"/>
        <v>0</v>
      </c>
      <c r="N72" s="1">
        <f t="shared" si="62"/>
        <v>0</v>
      </c>
      <c r="O72" s="1">
        <f t="shared" si="63"/>
        <v>0</v>
      </c>
      <c r="P72" s="1">
        <f t="shared" si="64"/>
        <v>0</v>
      </c>
      <c r="Q72" s="1">
        <f t="shared" si="37"/>
        <v>0</v>
      </c>
      <c r="R72" s="1">
        <f t="shared" si="38"/>
        <v>0</v>
      </c>
      <c r="S72" s="63">
        <f t="shared" si="65"/>
        <v>0</v>
      </c>
      <c r="T72" s="63">
        <f t="shared" si="50"/>
        <v>0</v>
      </c>
      <c r="U72" s="63">
        <f t="shared" si="39"/>
        <v>0</v>
      </c>
      <c r="V72" s="63">
        <f t="shared" si="10"/>
        <v>0</v>
      </c>
      <c r="W72" s="1"/>
      <c r="X72" s="1"/>
      <c r="Y72" s="1"/>
      <c r="Z72" s="1"/>
    </row>
    <row r="73" spans="1:26" x14ac:dyDescent="0.2">
      <c r="A73" s="27">
        <f t="shared" si="66"/>
        <v>50</v>
      </c>
      <c r="B73" s="38" t="s">
        <v>52</v>
      </c>
      <c r="C73" s="1">
        <v>0</v>
      </c>
      <c r="D73" s="1">
        <v>0</v>
      </c>
      <c r="E73" s="1">
        <f t="shared" si="58"/>
        <v>0</v>
      </c>
      <c r="F73" s="1">
        <f t="shared" si="58"/>
        <v>0</v>
      </c>
      <c r="G73" s="1">
        <v>0</v>
      </c>
      <c r="H73" s="1">
        <v>0</v>
      </c>
      <c r="I73" s="1">
        <f t="shared" si="40"/>
        <v>0</v>
      </c>
      <c r="J73" s="1">
        <f t="shared" si="6"/>
        <v>0</v>
      </c>
      <c r="K73" s="1">
        <f t="shared" si="59"/>
        <v>0</v>
      </c>
      <c r="L73" s="1">
        <f t="shared" si="60"/>
        <v>0</v>
      </c>
      <c r="M73" s="1">
        <f t="shared" si="61"/>
        <v>0</v>
      </c>
      <c r="N73" s="1">
        <f t="shared" si="62"/>
        <v>0</v>
      </c>
      <c r="O73" s="1">
        <f t="shared" si="63"/>
        <v>0</v>
      </c>
      <c r="P73" s="1">
        <f t="shared" si="64"/>
        <v>0</v>
      </c>
      <c r="Q73" s="1">
        <f t="shared" si="37"/>
        <v>0</v>
      </c>
      <c r="R73" s="1">
        <f t="shared" si="38"/>
        <v>0</v>
      </c>
      <c r="S73" s="63">
        <f t="shared" si="65"/>
        <v>0</v>
      </c>
      <c r="T73" s="63">
        <f t="shared" si="50"/>
        <v>0</v>
      </c>
      <c r="U73" s="63">
        <f t="shared" si="39"/>
        <v>0</v>
      </c>
      <c r="V73" s="63">
        <f t="shared" si="10"/>
        <v>0</v>
      </c>
      <c r="W73" s="1"/>
      <c r="X73" s="1"/>
      <c r="Y73" s="1"/>
      <c r="Z73" s="1"/>
    </row>
    <row r="74" spans="1:26" x14ac:dyDescent="0.2">
      <c r="A74" s="27">
        <f t="shared" si="66"/>
        <v>51</v>
      </c>
      <c r="B74" s="38" t="s">
        <v>53</v>
      </c>
      <c r="C74" s="1">
        <v>0</v>
      </c>
      <c r="D74" s="1">
        <v>0</v>
      </c>
      <c r="E74" s="1">
        <f t="shared" si="58"/>
        <v>0</v>
      </c>
      <c r="F74" s="1">
        <f t="shared" si="58"/>
        <v>0</v>
      </c>
      <c r="G74" s="1">
        <v>0</v>
      </c>
      <c r="H74" s="1">
        <v>0</v>
      </c>
      <c r="I74" s="1">
        <f t="shared" si="40"/>
        <v>0</v>
      </c>
      <c r="J74" s="1">
        <f t="shared" si="6"/>
        <v>0</v>
      </c>
      <c r="K74" s="1">
        <f t="shared" si="59"/>
        <v>0</v>
      </c>
      <c r="L74" s="1">
        <f t="shared" si="60"/>
        <v>0</v>
      </c>
      <c r="M74" s="1">
        <f t="shared" si="61"/>
        <v>0</v>
      </c>
      <c r="N74" s="1">
        <f t="shared" si="62"/>
        <v>0</v>
      </c>
      <c r="O74" s="1">
        <f t="shared" si="63"/>
        <v>0</v>
      </c>
      <c r="P74" s="1">
        <f t="shared" si="64"/>
        <v>0</v>
      </c>
      <c r="Q74" s="1">
        <f t="shared" si="37"/>
        <v>0</v>
      </c>
      <c r="R74" s="1">
        <f t="shared" si="38"/>
        <v>0</v>
      </c>
      <c r="S74" s="63">
        <f t="shared" si="65"/>
        <v>0</v>
      </c>
      <c r="T74" s="63">
        <f t="shared" si="50"/>
        <v>0</v>
      </c>
      <c r="U74" s="63">
        <f t="shared" si="39"/>
        <v>0</v>
      </c>
      <c r="V74" s="63">
        <f t="shared" si="10"/>
        <v>0</v>
      </c>
      <c r="W74" s="1"/>
      <c r="X74" s="1"/>
      <c r="Y74" s="1"/>
      <c r="Z74" s="1"/>
    </row>
    <row r="75" spans="1:26" x14ac:dyDescent="0.2">
      <c r="A75" s="27">
        <f t="shared" si="66"/>
        <v>52</v>
      </c>
      <c r="B75" s="38" t="s">
        <v>63</v>
      </c>
      <c r="C75" s="1">
        <v>0</v>
      </c>
      <c r="D75" s="1">
        <v>0</v>
      </c>
      <c r="E75" s="1">
        <f t="shared" si="58"/>
        <v>0</v>
      </c>
      <c r="F75" s="1">
        <f t="shared" si="58"/>
        <v>0</v>
      </c>
      <c r="G75" s="1">
        <v>0</v>
      </c>
      <c r="H75" s="1">
        <v>0</v>
      </c>
      <c r="I75" s="1">
        <f t="shared" si="40"/>
        <v>0</v>
      </c>
      <c r="J75" s="1">
        <f t="shared" si="6"/>
        <v>0</v>
      </c>
      <c r="K75" s="1">
        <f t="shared" si="59"/>
        <v>0</v>
      </c>
      <c r="L75" s="1">
        <f t="shared" si="60"/>
        <v>0</v>
      </c>
      <c r="M75" s="1">
        <f t="shared" si="61"/>
        <v>0</v>
      </c>
      <c r="N75" s="1">
        <f t="shared" si="62"/>
        <v>0</v>
      </c>
      <c r="O75" s="1">
        <f t="shared" si="63"/>
        <v>0</v>
      </c>
      <c r="P75" s="1">
        <f t="shared" si="64"/>
        <v>0</v>
      </c>
      <c r="Q75" s="1">
        <f t="shared" si="37"/>
        <v>0</v>
      </c>
      <c r="R75" s="1">
        <f t="shared" si="38"/>
        <v>0</v>
      </c>
      <c r="S75" s="63">
        <f t="shared" si="65"/>
        <v>0</v>
      </c>
      <c r="T75" s="63">
        <f t="shared" si="50"/>
        <v>0</v>
      </c>
      <c r="U75" s="63">
        <f t="shared" si="39"/>
        <v>0</v>
      </c>
      <c r="V75" s="63">
        <f t="shared" si="10"/>
        <v>0</v>
      </c>
      <c r="W75" s="1"/>
      <c r="X75" s="1"/>
      <c r="Y75" s="1"/>
      <c r="Z75" s="1"/>
    </row>
    <row r="76" spans="1:26" ht="55.5" x14ac:dyDescent="0.2">
      <c r="A76" s="27">
        <f t="shared" si="66"/>
        <v>53</v>
      </c>
      <c r="B76" s="38" t="s">
        <v>64</v>
      </c>
      <c r="C76" s="1">
        <v>0</v>
      </c>
      <c r="D76" s="1">
        <v>0</v>
      </c>
      <c r="E76" s="1">
        <f t="shared" si="58"/>
        <v>0</v>
      </c>
      <c r="F76" s="1">
        <f t="shared" si="58"/>
        <v>0</v>
      </c>
      <c r="G76" s="1">
        <v>0</v>
      </c>
      <c r="H76" s="1">
        <v>0</v>
      </c>
      <c r="I76" s="1">
        <f t="shared" si="40"/>
        <v>0</v>
      </c>
      <c r="J76" s="1">
        <f t="shared" si="6"/>
        <v>0</v>
      </c>
      <c r="K76" s="1">
        <f t="shared" si="59"/>
        <v>0</v>
      </c>
      <c r="L76" s="1">
        <f t="shared" si="60"/>
        <v>0</v>
      </c>
      <c r="M76" s="1">
        <f t="shared" si="61"/>
        <v>0</v>
      </c>
      <c r="N76" s="1">
        <f t="shared" si="62"/>
        <v>0</v>
      </c>
      <c r="O76" s="1">
        <f t="shared" si="63"/>
        <v>0</v>
      </c>
      <c r="P76" s="1">
        <f t="shared" si="64"/>
        <v>0</v>
      </c>
      <c r="Q76" s="1">
        <f t="shared" si="37"/>
        <v>0</v>
      </c>
      <c r="R76" s="1">
        <f t="shared" si="38"/>
        <v>0</v>
      </c>
      <c r="S76" s="63">
        <f t="shared" si="65"/>
        <v>0</v>
      </c>
      <c r="T76" s="63">
        <f t="shared" si="50"/>
        <v>0</v>
      </c>
      <c r="U76" s="63">
        <f t="shared" si="39"/>
        <v>0</v>
      </c>
      <c r="V76" s="63">
        <f t="shared" si="10"/>
        <v>0</v>
      </c>
      <c r="W76" s="1"/>
      <c r="X76" s="1"/>
      <c r="Y76" s="1"/>
      <c r="Z76" s="1"/>
    </row>
    <row r="77" spans="1:26" x14ac:dyDescent="0.2">
      <c r="A77" s="27">
        <f t="shared" si="66"/>
        <v>54</v>
      </c>
      <c r="B77" s="38" t="s">
        <v>65</v>
      </c>
      <c r="C77" s="1">
        <v>0</v>
      </c>
      <c r="D77" s="1">
        <v>0</v>
      </c>
      <c r="E77" s="1">
        <f t="shared" si="58"/>
        <v>0</v>
      </c>
      <c r="F77" s="1">
        <f t="shared" si="58"/>
        <v>0</v>
      </c>
      <c r="G77" s="1">
        <v>0</v>
      </c>
      <c r="H77" s="1">
        <v>0</v>
      </c>
      <c r="I77" s="1">
        <f t="shared" si="40"/>
        <v>0</v>
      </c>
      <c r="J77" s="1">
        <f t="shared" si="6"/>
        <v>0</v>
      </c>
      <c r="K77" s="1">
        <f t="shared" si="59"/>
        <v>0</v>
      </c>
      <c r="L77" s="1">
        <f t="shared" si="60"/>
        <v>0</v>
      </c>
      <c r="M77" s="1">
        <f t="shared" si="61"/>
        <v>0</v>
      </c>
      <c r="N77" s="1">
        <f t="shared" si="62"/>
        <v>0</v>
      </c>
      <c r="O77" s="1">
        <f t="shared" si="63"/>
        <v>0</v>
      </c>
      <c r="P77" s="1">
        <f t="shared" si="64"/>
        <v>0</v>
      </c>
      <c r="Q77" s="1">
        <f t="shared" si="37"/>
        <v>0</v>
      </c>
      <c r="R77" s="1">
        <f t="shared" si="38"/>
        <v>0</v>
      </c>
      <c r="S77" s="63">
        <f t="shared" si="65"/>
        <v>0</v>
      </c>
      <c r="T77" s="63">
        <f t="shared" si="50"/>
        <v>0</v>
      </c>
      <c r="U77" s="63">
        <f t="shared" si="39"/>
        <v>0</v>
      </c>
      <c r="V77" s="63">
        <f t="shared" si="10"/>
        <v>0</v>
      </c>
      <c r="W77" s="1"/>
      <c r="X77" s="1"/>
      <c r="Y77" s="1"/>
      <c r="Z77" s="1"/>
    </row>
    <row r="78" spans="1:26" x14ac:dyDescent="0.2">
      <c r="A78" s="27">
        <f t="shared" si="66"/>
        <v>55</v>
      </c>
      <c r="B78" s="38" t="s">
        <v>66</v>
      </c>
      <c r="C78" s="1">
        <v>0</v>
      </c>
      <c r="D78" s="1">
        <v>0</v>
      </c>
      <c r="E78" s="1">
        <f t="shared" si="58"/>
        <v>0</v>
      </c>
      <c r="F78" s="1">
        <f t="shared" si="58"/>
        <v>0</v>
      </c>
      <c r="G78" s="1">
        <v>0</v>
      </c>
      <c r="H78" s="1">
        <v>0</v>
      </c>
      <c r="I78" s="1">
        <f t="shared" si="40"/>
        <v>0</v>
      </c>
      <c r="J78" s="1">
        <f t="shared" si="6"/>
        <v>0</v>
      </c>
      <c r="K78" s="1">
        <f t="shared" si="59"/>
        <v>0</v>
      </c>
      <c r="L78" s="1">
        <f t="shared" si="60"/>
        <v>0</v>
      </c>
      <c r="M78" s="1">
        <f t="shared" si="61"/>
        <v>0</v>
      </c>
      <c r="N78" s="1">
        <f t="shared" si="62"/>
        <v>0</v>
      </c>
      <c r="O78" s="1">
        <f t="shared" si="63"/>
        <v>0</v>
      </c>
      <c r="P78" s="1">
        <f t="shared" si="64"/>
        <v>0</v>
      </c>
      <c r="Q78" s="1">
        <f t="shared" si="37"/>
        <v>0</v>
      </c>
      <c r="R78" s="1">
        <f t="shared" si="38"/>
        <v>0</v>
      </c>
      <c r="S78" s="63">
        <f t="shared" si="65"/>
        <v>0</v>
      </c>
      <c r="T78" s="63">
        <f t="shared" si="50"/>
        <v>0</v>
      </c>
      <c r="U78" s="63">
        <f t="shared" si="39"/>
        <v>0</v>
      </c>
      <c r="V78" s="63">
        <f t="shared" si="10"/>
        <v>0</v>
      </c>
      <c r="W78" s="1"/>
      <c r="X78" s="1"/>
      <c r="Y78" s="1"/>
      <c r="Z78" s="1"/>
    </row>
    <row r="79" spans="1:26" x14ac:dyDescent="0.2">
      <c r="A79" s="27">
        <f t="shared" si="66"/>
        <v>56</v>
      </c>
      <c r="B79" s="38" t="s">
        <v>67</v>
      </c>
      <c r="C79" s="1">
        <v>0</v>
      </c>
      <c r="D79" s="1">
        <v>0</v>
      </c>
      <c r="E79" s="1">
        <f t="shared" si="58"/>
        <v>0</v>
      </c>
      <c r="F79" s="1">
        <f t="shared" si="58"/>
        <v>0</v>
      </c>
      <c r="G79" s="1">
        <v>0</v>
      </c>
      <c r="H79" s="1">
        <v>0</v>
      </c>
      <c r="I79" s="1">
        <f t="shared" si="40"/>
        <v>0</v>
      </c>
      <c r="J79" s="1">
        <f t="shared" si="6"/>
        <v>0</v>
      </c>
      <c r="K79" s="1">
        <f t="shared" si="59"/>
        <v>0</v>
      </c>
      <c r="L79" s="1">
        <f t="shared" si="60"/>
        <v>0</v>
      </c>
      <c r="M79" s="1">
        <f t="shared" si="61"/>
        <v>0</v>
      </c>
      <c r="N79" s="1">
        <f t="shared" si="62"/>
        <v>0</v>
      </c>
      <c r="O79" s="1">
        <f t="shared" si="63"/>
        <v>0</v>
      </c>
      <c r="P79" s="1">
        <f t="shared" si="64"/>
        <v>0</v>
      </c>
      <c r="Q79" s="1">
        <f t="shared" si="37"/>
        <v>0</v>
      </c>
      <c r="R79" s="1">
        <f t="shared" si="38"/>
        <v>0</v>
      </c>
      <c r="S79" s="63">
        <f t="shared" si="65"/>
        <v>0</v>
      </c>
      <c r="T79" s="63">
        <f t="shared" si="50"/>
        <v>0</v>
      </c>
      <c r="U79" s="63">
        <f t="shared" si="39"/>
        <v>0</v>
      </c>
      <c r="V79" s="63">
        <f t="shared" si="10"/>
        <v>0</v>
      </c>
      <c r="W79" s="1"/>
      <c r="X79" s="1"/>
      <c r="Y79" s="1"/>
      <c r="Z79" s="1"/>
    </row>
    <row r="80" spans="1:26" x14ac:dyDescent="0.2">
      <c r="A80" s="27">
        <f t="shared" si="66"/>
        <v>57</v>
      </c>
      <c r="B80" s="38" t="s">
        <v>54</v>
      </c>
      <c r="C80" s="1">
        <v>0</v>
      </c>
      <c r="D80" s="1">
        <v>0</v>
      </c>
      <c r="E80" s="1">
        <f t="shared" si="58"/>
        <v>0</v>
      </c>
      <c r="F80" s="1">
        <f t="shared" si="58"/>
        <v>0</v>
      </c>
      <c r="G80" s="1">
        <v>0</v>
      </c>
      <c r="H80" s="1">
        <v>0</v>
      </c>
      <c r="I80" s="1">
        <f t="shared" si="40"/>
        <v>0</v>
      </c>
      <c r="J80" s="1">
        <f t="shared" si="6"/>
        <v>0</v>
      </c>
      <c r="K80" s="1">
        <f t="shared" si="59"/>
        <v>0</v>
      </c>
      <c r="L80" s="1">
        <f t="shared" si="60"/>
        <v>0</v>
      </c>
      <c r="M80" s="1">
        <f t="shared" si="61"/>
        <v>0</v>
      </c>
      <c r="N80" s="1">
        <f t="shared" si="62"/>
        <v>0</v>
      </c>
      <c r="O80" s="1">
        <f t="shared" si="63"/>
        <v>0</v>
      </c>
      <c r="P80" s="1">
        <f t="shared" si="64"/>
        <v>0</v>
      </c>
      <c r="Q80" s="1">
        <f t="shared" si="37"/>
        <v>0</v>
      </c>
      <c r="R80" s="1">
        <f t="shared" si="38"/>
        <v>0</v>
      </c>
      <c r="S80" s="63">
        <f t="shared" si="65"/>
        <v>0</v>
      </c>
      <c r="T80" s="63">
        <f t="shared" si="50"/>
        <v>0</v>
      </c>
      <c r="U80" s="63">
        <f t="shared" si="39"/>
        <v>0</v>
      </c>
      <c r="V80" s="63">
        <f t="shared" si="10"/>
        <v>0</v>
      </c>
      <c r="W80" s="1"/>
      <c r="X80" s="1"/>
      <c r="Y80" s="1"/>
      <c r="Z80" s="1"/>
    </row>
    <row r="81" spans="1:26" ht="55.5" x14ac:dyDescent="0.2">
      <c r="A81" s="27">
        <f t="shared" si="66"/>
        <v>58</v>
      </c>
      <c r="B81" s="38" t="s">
        <v>55</v>
      </c>
      <c r="C81" s="1">
        <v>0</v>
      </c>
      <c r="D81" s="1">
        <v>0</v>
      </c>
      <c r="E81" s="1">
        <f t="shared" si="58"/>
        <v>0</v>
      </c>
      <c r="F81" s="1">
        <f t="shared" si="58"/>
        <v>0</v>
      </c>
      <c r="G81" s="1">
        <v>0</v>
      </c>
      <c r="H81" s="1">
        <v>0</v>
      </c>
      <c r="I81" s="1">
        <f t="shared" si="40"/>
        <v>0</v>
      </c>
      <c r="J81" s="1">
        <f t="shared" si="6"/>
        <v>0</v>
      </c>
      <c r="K81" s="1">
        <f t="shared" si="59"/>
        <v>0</v>
      </c>
      <c r="L81" s="1">
        <f t="shared" si="60"/>
        <v>0</v>
      </c>
      <c r="M81" s="1">
        <f t="shared" si="61"/>
        <v>0</v>
      </c>
      <c r="N81" s="1">
        <f t="shared" si="62"/>
        <v>0</v>
      </c>
      <c r="O81" s="1">
        <f t="shared" si="63"/>
        <v>0</v>
      </c>
      <c r="P81" s="1">
        <f t="shared" si="64"/>
        <v>0</v>
      </c>
      <c r="Q81" s="1">
        <f t="shared" ref="Q81:Q104" si="67">ROUND(G81/$Q$5,0)</f>
        <v>0</v>
      </c>
      <c r="R81" s="1">
        <f t="shared" ref="R81:R104" si="68">ROUND(H81/$Q$5,0)</f>
        <v>0</v>
      </c>
      <c r="S81" s="63">
        <f t="shared" si="65"/>
        <v>0</v>
      </c>
      <c r="T81" s="63">
        <f t="shared" si="50"/>
        <v>0</v>
      </c>
      <c r="U81" s="63">
        <f t="shared" ref="U81:U105" si="69">IFERROR(ROUND((S81/Q81),1),0)</f>
        <v>0</v>
      </c>
      <c r="V81" s="63">
        <f t="shared" si="10"/>
        <v>0</v>
      </c>
      <c r="W81" s="1"/>
      <c r="X81" s="1"/>
      <c r="Y81" s="1"/>
      <c r="Z81" s="1"/>
    </row>
    <row r="82" spans="1:26" ht="55.5" x14ac:dyDescent="0.2">
      <c r="A82" s="27">
        <f t="shared" si="66"/>
        <v>59</v>
      </c>
      <c r="B82" s="38" t="s">
        <v>56</v>
      </c>
      <c r="C82" s="1">
        <v>0</v>
      </c>
      <c r="D82" s="1">
        <v>0</v>
      </c>
      <c r="E82" s="1">
        <f t="shared" si="58"/>
        <v>0</v>
      </c>
      <c r="F82" s="1">
        <f t="shared" si="58"/>
        <v>0</v>
      </c>
      <c r="G82" s="1">
        <v>0</v>
      </c>
      <c r="H82" s="1">
        <v>0</v>
      </c>
      <c r="I82" s="1">
        <f t="shared" ref="I82:I106" si="70">IFERROR(ROUND(G82/E82*100,2),0)</f>
        <v>0</v>
      </c>
      <c r="J82" s="1">
        <f t="shared" ref="J82:J106" si="71">IFERROR(ROUND(H82/F82*100,2),0)</f>
        <v>0</v>
      </c>
      <c r="K82" s="1">
        <f t="shared" si="59"/>
        <v>0</v>
      </c>
      <c r="L82" s="1">
        <f t="shared" si="60"/>
        <v>0</v>
      </c>
      <c r="M82" s="1">
        <f t="shared" si="61"/>
        <v>0</v>
      </c>
      <c r="N82" s="1">
        <f t="shared" si="62"/>
        <v>0</v>
      </c>
      <c r="O82" s="1">
        <f t="shared" si="63"/>
        <v>0</v>
      </c>
      <c r="P82" s="1">
        <f t="shared" si="64"/>
        <v>0</v>
      </c>
      <c r="Q82" s="1">
        <f t="shared" si="67"/>
        <v>0</v>
      </c>
      <c r="R82" s="1">
        <f t="shared" si="68"/>
        <v>0</v>
      </c>
      <c r="S82" s="63">
        <f t="shared" si="65"/>
        <v>0</v>
      </c>
      <c r="T82" s="63">
        <f t="shared" si="50"/>
        <v>0</v>
      </c>
      <c r="U82" s="63">
        <f t="shared" si="69"/>
        <v>0</v>
      </c>
      <c r="V82" s="63">
        <f t="shared" ref="V82:V106" si="72">IFERROR(ROUND((T82/R82),1),0)</f>
        <v>0</v>
      </c>
      <c r="W82" s="1"/>
      <c r="X82" s="1"/>
      <c r="Y82" s="1"/>
      <c r="Z82" s="1"/>
    </row>
    <row r="83" spans="1:26" x14ac:dyDescent="0.2">
      <c r="A83" s="27">
        <f t="shared" si="66"/>
        <v>60</v>
      </c>
      <c r="B83" s="38" t="s">
        <v>57</v>
      </c>
      <c r="C83" s="1">
        <v>0</v>
      </c>
      <c r="D83" s="1">
        <v>0</v>
      </c>
      <c r="E83" s="1">
        <f t="shared" si="58"/>
        <v>0</v>
      </c>
      <c r="F83" s="1">
        <f t="shared" si="58"/>
        <v>0</v>
      </c>
      <c r="G83" s="1">
        <v>0</v>
      </c>
      <c r="H83" s="1">
        <v>0</v>
      </c>
      <c r="I83" s="1">
        <f t="shared" si="70"/>
        <v>0</v>
      </c>
      <c r="J83" s="1">
        <f t="shared" si="71"/>
        <v>0</v>
      </c>
      <c r="K83" s="1">
        <f t="shared" si="59"/>
        <v>0</v>
      </c>
      <c r="L83" s="1">
        <f t="shared" si="60"/>
        <v>0</v>
      </c>
      <c r="M83" s="1">
        <f t="shared" si="61"/>
        <v>0</v>
      </c>
      <c r="N83" s="1">
        <f t="shared" si="62"/>
        <v>0</v>
      </c>
      <c r="O83" s="1">
        <f t="shared" si="63"/>
        <v>0</v>
      </c>
      <c r="P83" s="1">
        <f t="shared" si="64"/>
        <v>0</v>
      </c>
      <c r="Q83" s="1">
        <f t="shared" si="67"/>
        <v>0</v>
      </c>
      <c r="R83" s="1">
        <f t="shared" si="68"/>
        <v>0</v>
      </c>
      <c r="S83" s="63">
        <f t="shared" si="65"/>
        <v>0</v>
      </c>
      <c r="T83" s="63">
        <f t="shared" si="50"/>
        <v>0</v>
      </c>
      <c r="U83" s="63">
        <f t="shared" si="69"/>
        <v>0</v>
      </c>
      <c r="V83" s="63">
        <f t="shared" si="72"/>
        <v>0</v>
      </c>
      <c r="W83" s="1"/>
      <c r="X83" s="1"/>
      <c r="Y83" s="1"/>
      <c r="Z83" s="1"/>
    </row>
    <row r="84" spans="1:26" x14ac:dyDescent="0.2">
      <c r="A84" s="27">
        <f t="shared" si="66"/>
        <v>61</v>
      </c>
      <c r="B84" s="38" t="s">
        <v>58</v>
      </c>
      <c r="C84" s="1">
        <v>0</v>
      </c>
      <c r="D84" s="1">
        <v>0</v>
      </c>
      <c r="E84" s="1">
        <f t="shared" si="58"/>
        <v>0</v>
      </c>
      <c r="F84" s="1">
        <f t="shared" si="58"/>
        <v>0</v>
      </c>
      <c r="G84" s="1">
        <v>0</v>
      </c>
      <c r="H84" s="1">
        <v>0</v>
      </c>
      <c r="I84" s="1">
        <f t="shared" si="70"/>
        <v>0</v>
      </c>
      <c r="J84" s="1">
        <f t="shared" si="71"/>
        <v>0</v>
      </c>
      <c r="K84" s="1">
        <f t="shared" si="59"/>
        <v>0</v>
      </c>
      <c r="L84" s="1">
        <f t="shared" si="60"/>
        <v>0</v>
      </c>
      <c r="M84" s="1">
        <f t="shared" si="61"/>
        <v>0</v>
      </c>
      <c r="N84" s="1">
        <f t="shared" si="62"/>
        <v>0</v>
      </c>
      <c r="O84" s="1">
        <f t="shared" si="63"/>
        <v>0</v>
      </c>
      <c r="P84" s="1">
        <f t="shared" si="64"/>
        <v>0</v>
      </c>
      <c r="Q84" s="1">
        <f t="shared" si="67"/>
        <v>0</v>
      </c>
      <c r="R84" s="1">
        <f t="shared" si="68"/>
        <v>0</v>
      </c>
      <c r="S84" s="63">
        <f t="shared" si="65"/>
        <v>0</v>
      </c>
      <c r="T84" s="63">
        <f t="shared" si="50"/>
        <v>0</v>
      </c>
      <c r="U84" s="63">
        <f t="shared" si="69"/>
        <v>0</v>
      </c>
      <c r="V84" s="63">
        <f t="shared" si="72"/>
        <v>0</v>
      </c>
      <c r="W84" s="1"/>
      <c r="X84" s="1"/>
      <c r="Y84" s="1"/>
      <c r="Z84" s="1"/>
    </row>
    <row r="85" spans="1:26" x14ac:dyDescent="0.2">
      <c r="A85" s="27">
        <f t="shared" si="66"/>
        <v>62</v>
      </c>
      <c r="B85" s="38" t="s">
        <v>95</v>
      </c>
      <c r="C85" s="1">
        <v>0</v>
      </c>
      <c r="D85" s="1">
        <v>0</v>
      </c>
      <c r="E85" s="1">
        <f t="shared" si="58"/>
        <v>0</v>
      </c>
      <c r="F85" s="1">
        <f t="shared" si="58"/>
        <v>0</v>
      </c>
      <c r="G85" s="1">
        <v>0</v>
      </c>
      <c r="H85" s="1">
        <v>0</v>
      </c>
      <c r="I85" s="1">
        <f t="shared" si="70"/>
        <v>0</v>
      </c>
      <c r="J85" s="1">
        <f t="shared" si="71"/>
        <v>0</v>
      </c>
      <c r="K85" s="1">
        <f t="shared" si="59"/>
        <v>0</v>
      </c>
      <c r="L85" s="1">
        <f t="shared" si="60"/>
        <v>0</v>
      </c>
      <c r="M85" s="1">
        <f t="shared" si="61"/>
        <v>0</v>
      </c>
      <c r="N85" s="1">
        <f t="shared" si="62"/>
        <v>0</v>
      </c>
      <c r="O85" s="1">
        <f t="shared" si="63"/>
        <v>0</v>
      </c>
      <c r="P85" s="1">
        <f t="shared" si="64"/>
        <v>0</v>
      </c>
      <c r="Q85" s="1">
        <f t="shared" si="67"/>
        <v>0</v>
      </c>
      <c r="R85" s="1">
        <f t="shared" si="68"/>
        <v>0</v>
      </c>
      <c r="S85" s="63">
        <f t="shared" si="65"/>
        <v>0</v>
      </c>
      <c r="T85" s="63">
        <f t="shared" si="50"/>
        <v>0</v>
      </c>
      <c r="U85" s="63">
        <f t="shared" si="69"/>
        <v>0</v>
      </c>
      <c r="V85" s="63">
        <f t="shared" si="72"/>
        <v>0</v>
      </c>
      <c r="W85" s="1"/>
      <c r="X85" s="1"/>
      <c r="Y85" s="1"/>
      <c r="Z85" s="1"/>
    </row>
    <row r="86" spans="1:26" x14ac:dyDescent="0.2">
      <c r="A86" s="27">
        <f t="shared" si="66"/>
        <v>63</v>
      </c>
      <c r="B86" s="38" t="s">
        <v>96</v>
      </c>
      <c r="C86" s="1">
        <v>0</v>
      </c>
      <c r="D86" s="1">
        <v>0</v>
      </c>
      <c r="E86" s="1">
        <f t="shared" si="58"/>
        <v>0</v>
      </c>
      <c r="F86" s="1">
        <f t="shared" si="58"/>
        <v>0</v>
      </c>
      <c r="G86" s="1">
        <v>0</v>
      </c>
      <c r="H86" s="1">
        <v>0</v>
      </c>
      <c r="I86" s="1">
        <f t="shared" si="70"/>
        <v>0</v>
      </c>
      <c r="J86" s="1">
        <f t="shared" si="71"/>
        <v>0</v>
      </c>
      <c r="K86" s="1">
        <f t="shared" si="59"/>
        <v>0</v>
      </c>
      <c r="L86" s="1">
        <f t="shared" si="60"/>
        <v>0</v>
      </c>
      <c r="M86" s="1">
        <f t="shared" si="61"/>
        <v>0</v>
      </c>
      <c r="N86" s="1">
        <f t="shared" si="62"/>
        <v>0</v>
      </c>
      <c r="O86" s="1">
        <f t="shared" si="63"/>
        <v>0</v>
      </c>
      <c r="P86" s="1">
        <f t="shared" si="64"/>
        <v>0</v>
      </c>
      <c r="Q86" s="1">
        <f t="shared" si="67"/>
        <v>0</v>
      </c>
      <c r="R86" s="1">
        <f t="shared" si="68"/>
        <v>0</v>
      </c>
      <c r="S86" s="63">
        <f t="shared" si="65"/>
        <v>0</v>
      </c>
      <c r="T86" s="63">
        <f t="shared" si="50"/>
        <v>0</v>
      </c>
      <c r="U86" s="63">
        <f t="shared" si="69"/>
        <v>0</v>
      </c>
      <c r="V86" s="63">
        <f t="shared" si="72"/>
        <v>0</v>
      </c>
      <c r="W86" s="1"/>
      <c r="X86" s="1"/>
      <c r="Y86" s="1"/>
      <c r="Z86" s="1"/>
    </row>
    <row r="87" spans="1:26" x14ac:dyDescent="0.2">
      <c r="A87" s="27">
        <f t="shared" si="66"/>
        <v>64</v>
      </c>
      <c r="B87" s="38" t="s">
        <v>97</v>
      </c>
      <c r="C87" s="1">
        <v>0</v>
      </c>
      <c r="D87" s="1">
        <v>0</v>
      </c>
      <c r="E87" s="1">
        <f t="shared" si="58"/>
        <v>0</v>
      </c>
      <c r="F87" s="1">
        <f t="shared" si="58"/>
        <v>0</v>
      </c>
      <c r="G87" s="1">
        <v>0</v>
      </c>
      <c r="H87" s="1">
        <v>0</v>
      </c>
      <c r="I87" s="1">
        <f t="shared" si="70"/>
        <v>0</v>
      </c>
      <c r="J87" s="1">
        <f t="shared" si="71"/>
        <v>0</v>
      </c>
      <c r="K87" s="1">
        <f t="shared" si="59"/>
        <v>0</v>
      </c>
      <c r="L87" s="1">
        <f t="shared" si="60"/>
        <v>0</v>
      </c>
      <c r="M87" s="1">
        <f t="shared" si="61"/>
        <v>0</v>
      </c>
      <c r="N87" s="1">
        <f t="shared" si="62"/>
        <v>0</v>
      </c>
      <c r="O87" s="1">
        <f t="shared" si="63"/>
        <v>0</v>
      </c>
      <c r="P87" s="1">
        <f t="shared" si="64"/>
        <v>0</v>
      </c>
      <c r="Q87" s="1">
        <f t="shared" si="67"/>
        <v>0</v>
      </c>
      <c r="R87" s="1">
        <f t="shared" si="68"/>
        <v>0</v>
      </c>
      <c r="S87" s="63">
        <f t="shared" si="65"/>
        <v>0</v>
      </c>
      <c r="T87" s="63">
        <f t="shared" si="50"/>
        <v>0</v>
      </c>
      <c r="U87" s="63">
        <f t="shared" si="69"/>
        <v>0</v>
      </c>
      <c r="V87" s="63">
        <f t="shared" si="72"/>
        <v>0</v>
      </c>
      <c r="W87" s="1"/>
      <c r="X87" s="1"/>
      <c r="Y87" s="1"/>
      <c r="Z87" s="1"/>
    </row>
    <row r="88" spans="1:26" x14ac:dyDescent="0.2">
      <c r="A88" s="27">
        <f t="shared" si="66"/>
        <v>65</v>
      </c>
      <c r="B88" s="38" t="s">
        <v>98</v>
      </c>
      <c r="C88" s="1">
        <v>0</v>
      </c>
      <c r="D88" s="1">
        <v>0</v>
      </c>
      <c r="E88" s="1">
        <f t="shared" si="58"/>
        <v>0</v>
      </c>
      <c r="F88" s="1">
        <f t="shared" si="58"/>
        <v>0</v>
      </c>
      <c r="G88" s="1">
        <v>0</v>
      </c>
      <c r="H88" s="1">
        <v>0</v>
      </c>
      <c r="I88" s="1">
        <f t="shared" si="70"/>
        <v>0</v>
      </c>
      <c r="J88" s="1">
        <f t="shared" si="71"/>
        <v>0</v>
      </c>
      <c r="K88" s="1">
        <f t="shared" si="59"/>
        <v>0</v>
      </c>
      <c r="L88" s="1">
        <f t="shared" si="60"/>
        <v>0</v>
      </c>
      <c r="M88" s="1">
        <f t="shared" si="61"/>
        <v>0</v>
      </c>
      <c r="N88" s="1">
        <f t="shared" si="62"/>
        <v>0</v>
      </c>
      <c r="O88" s="1">
        <f t="shared" si="63"/>
        <v>0</v>
      </c>
      <c r="P88" s="1">
        <f t="shared" si="64"/>
        <v>0</v>
      </c>
      <c r="Q88" s="1">
        <f t="shared" si="67"/>
        <v>0</v>
      </c>
      <c r="R88" s="1">
        <f t="shared" si="68"/>
        <v>0</v>
      </c>
      <c r="S88" s="63">
        <f t="shared" si="65"/>
        <v>0</v>
      </c>
      <c r="T88" s="63">
        <f t="shared" si="50"/>
        <v>0</v>
      </c>
      <c r="U88" s="63">
        <f t="shared" si="69"/>
        <v>0</v>
      </c>
      <c r="V88" s="63">
        <f t="shared" si="72"/>
        <v>0</v>
      </c>
      <c r="W88" s="1"/>
      <c r="X88" s="1"/>
      <c r="Y88" s="1"/>
      <c r="Z88" s="1"/>
    </row>
    <row r="89" spans="1:26" x14ac:dyDescent="0.2">
      <c r="A89" s="27">
        <f t="shared" si="66"/>
        <v>66</v>
      </c>
      <c r="B89" s="38" t="s">
        <v>99</v>
      </c>
      <c r="C89" s="1">
        <v>0</v>
      </c>
      <c r="D89" s="1">
        <v>0</v>
      </c>
      <c r="E89" s="1">
        <f t="shared" si="58"/>
        <v>0</v>
      </c>
      <c r="F89" s="1">
        <f t="shared" si="58"/>
        <v>0</v>
      </c>
      <c r="G89" s="1">
        <v>0</v>
      </c>
      <c r="H89" s="1">
        <v>0</v>
      </c>
      <c r="I89" s="1">
        <f t="shared" si="70"/>
        <v>0</v>
      </c>
      <c r="J89" s="1">
        <f t="shared" si="71"/>
        <v>0</v>
      </c>
      <c r="K89" s="1">
        <f t="shared" si="59"/>
        <v>0</v>
      </c>
      <c r="L89" s="1">
        <f t="shared" si="60"/>
        <v>0</v>
      </c>
      <c r="M89" s="1">
        <f t="shared" si="61"/>
        <v>0</v>
      </c>
      <c r="N89" s="1">
        <f t="shared" si="62"/>
        <v>0</v>
      </c>
      <c r="O89" s="1">
        <f t="shared" si="63"/>
        <v>0</v>
      </c>
      <c r="P89" s="1">
        <f t="shared" si="64"/>
        <v>0</v>
      </c>
      <c r="Q89" s="1">
        <f t="shared" si="67"/>
        <v>0</v>
      </c>
      <c r="R89" s="1">
        <f t="shared" si="68"/>
        <v>0</v>
      </c>
      <c r="S89" s="63">
        <f t="shared" si="65"/>
        <v>0</v>
      </c>
      <c r="T89" s="63">
        <f t="shared" si="50"/>
        <v>0</v>
      </c>
      <c r="U89" s="63">
        <f t="shared" si="69"/>
        <v>0</v>
      </c>
      <c r="V89" s="63">
        <f t="shared" si="72"/>
        <v>0</v>
      </c>
      <c r="W89" s="1"/>
      <c r="X89" s="1"/>
      <c r="Y89" s="1"/>
      <c r="Z89" s="1"/>
    </row>
    <row r="90" spans="1:26" x14ac:dyDescent="0.2">
      <c r="A90" s="27">
        <f t="shared" si="66"/>
        <v>67</v>
      </c>
      <c r="B90" s="38" t="s">
        <v>100</v>
      </c>
      <c r="C90" s="1">
        <v>0</v>
      </c>
      <c r="D90" s="1">
        <v>0</v>
      </c>
      <c r="E90" s="1">
        <f t="shared" si="58"/>
        <v>0</v>
      </c>
      <c r="F90" s="1">
        <f t="shared" si="58"/>
        <v>0</v>
      </c>
      <c r="G90" s="1">
        <v>0</v>
      </c>
      <c r="H90" s="1">
        <v>0</v>
      </c>
      <c r="I90" s="1">
        <f t="shared" si="70"/>
        <v>0</v>
      </c>
      <c r="J90" s="1">
        <f t="shared" si="71"/>
        <v>0</v>
      </c>
      <c r="K90" s="1">
        <f t="shared" si="59"/>
        <v>0</v>
      </c>
      <c r="L90" s="1">
        <f t="shared" si="60"/>
        <v>0</v>
      </c>
      <c r="M90" s="1">
        <f t="shared" si="61"/>
        <v>0</v>
      </c>
      <c r="N90" s="1">
        <f t="shared" si="62"/>
        <v>0</v>
      </c>
      <c r="O90" s="1">
        <f t="shared" si="63"/>
        <v>0</v>
      </c>
      <c r="P90" s="1">
        <f t="shared" si="64"/>
        <v>0</v>
      </c>
      <c r="Q90" s="1">
        <f t="shared" si="67"/>
        <v>0</v>
      </c>
      <c r="R90" s="1">
        <f t="shared" si="68"/>
        <v>0</v>
      </c>
      <c r="S90" s="63">
        <f t="shared" si="65"/>
        <v>0</v>
      </c>
      <c r="T90" s="63">
        <f t="shared" si="50"/>
        <v>0</v>
      </c>
      <c r="U90" s="63">
        <f t="shared" si="69"/>
        <v>0</v>
      </c>
      <c r="V90" s="63">
        <f t="shared" si="72"/>
        <v>0</v>
      </c>
      <c r="W90" s="1"/>
      <c r="X90" s="1"/>
      <c r="Y90" s="1"/>
      <c r="Z90" s="1"/>
    </row>
    <row r="91" spans="1:26" x14ac:dyDescent="0.2">
      <c r="A91" s="27">
        <f t="shared" si="66"/>
        <v>68</v>
      </c>
      <c r="B91" s="38" t="s">
        <v>101</v>
      </c>
      <c r="C91" s="1">
        <v>0</v>
      </c>
      <c r="D91" s="1">
        <v>0</v>
      </c>
      <c r="E91" s="1">
        <f t="shared" si="58"/>
        <v>0</v>
      </c>
      <c r="F91" s="1">
        <f t="shared" si="58"/>
        <v>0</v>
      </c>
      <c r="G91" s="1">
        <v>0</v>
      </c>
      <c r="H91" s="1">
        <v>0</v>
      </c>
      <c r="I91" s="1">
        <f t="shared" si="70"/>
        <v>0</v>
      </c>
      <c r="J91" s="1">
        <f t="shared" si="71"/>
        <v>0</v>
      </c>
      <c r="K91" s="1">
        <f t="shared" si="59"/>
        <v>0</v>
      </c>
      <c r="L91" s="1">
        <f t="shared" si="60"/>
        <v>0</v>
      </c>
      <c r="M91" s="1">
        <f t="shared" si="61"/>
        <v>0</v>
      </c>
      <c r="N91" s="1">
        <f t="shared" si="62"/>
        <v>0</v>
      </c>
      <c r="O91" s="1">
        <f t="shared" si="63"/>
        <v>0</v>
      </c>
      <c r="P91" s="1">
        <f t="shared" si="64"/>
        <v>0</v>
      </c>
      <c r="Q91" s="1">
        <f t="shared" si="67"/>
        <v>0</v>
      </c>
      <c r="R91" s="1">
        <f t="shared" si="68"/>
        <v>0</v>
      </c>
      <c r="S91" s="63">
        <f t="shared" si="65"/>
        <v>0</v>
      </c>
      <c r="T91" s="63">
        <f t="shared" si="50"/>
        <v>0</v>
      </c>
      <c r="U91" s="63">
        <f t="shared" si="69"/>
        <v>0</v>
      </c>
      <c r="V91" s="63">
        <f t="shared" si="72"/>
        <v>0</v>
      </c>
      <c r="W91" s="1"/>
      <c r="X91" s="1"/>
      <c r="Y91" s="1"/>
      <c r="Z91" s="1"/>
    </row>
    <row r="92" spans="1:26" x14ac:dyDescent="0.2">
      <c r="A92" s="27">
        <f t="shared" si="66"/>
        <v>69</v>
      </c>
      <c r="B92" s="38" t="s">
        <v>102</v>
      </c>
      <c r="C92" s="1">
        <v>0</v>
      </c>
      <c r="D92" s="1">
        <v>0</v>
      </c>
      <c r="E92" s="1">
        <f t="shared" si="58"/>
        <v>0</v>
      </c>
      <c r="F92" s="1">
        <f t="shared" si="58"/>
        <v>0</v>
      </c>
      <c r="G92" s="1">
        <v>0</v>
      </c>
      <c r="H92" s="1">
        <v>0</v>
      </c>
      <c r="I92" s="1">
        <f t="shared" si="70"/>
        <v>0</v>
      </c>
      <c r="J92" s="1">
        <f t="shared" si="71"/>
        <v>0</v>
      </c>
      <c r="K92" s="1">
        <f t="shared" si="59"/>
        <v>0</v>
      </c>
      <c r="L92" s="1">
        <f t="shared" si="60"/>
        <v>0</v>
      </c>
      <c r="M92" s="1">
        <f t="shared" si="61"/>
        <v>0</v>
      </c>
      <c r="N92" s="1">
        <f t="shared" si="62"/>
        <v>0</v>
      </c>
      <c r="O92" s="1">
        <f t="shared" si="63"/>
        <v>0</v>
      </c>
      <c r="P92" s="1">
        <f t="shared" si="64"/>
        <v>0</v>
      </c>
      <c r="Q92" s="1">
        <f t="shared" si="67"/>
        <v>0</v>
      </c>
      <c r="R92" s="1">
        <f t="shared" si="68"/>
        <v>0</v>
      </c>
      <c r="S92" s="63">
        <f t="shared" si="65"/>
        <v>0</v>
      </c>
      <c r="T92" s="63">
        <f t="shared" si="50"/>
        <v>0</v>
      </c>
      <c r="U92" s="63">
        <f t="shared" si="69"/>
        <v>0</v>
      </c>
      <c r="V92" s="63">
        <f t="shared" si="72"/>
        <v>0</v>
      </c>
      <c r="W92" s="1"/>
      <c r="X92" s="1"/>
      <c r="Y92" s="1"/>
      <c r="Z92" s="1"/>
    </row>
    <row r="93" spans="1:26" x14ac:dyDescent="0.2">
      <c r="A93" s="27">
        <f t="shared" si="66"/>
        <v>70</v>
      </c>
      <c r="B93" s="38" t="s">
        <v>103</v>
      </c>
      <c r="C93" s="1">
        <v>0</v>
      </c>
      <c r="D93" s="1">
        <v>0</v>
      </c>
      <c r="E93" s="1">
        <f t="shared" si="58"/>
        <v>0</v>
      </c>
      <c r="F93" s="1">
        <f t="shared" si="58"/>
        <v>0</v>
      </c>
      <c r="G93" s="1">
        <v>0</v>
      </c>
      <c r="H93" s="1">
        <v>0</v>
      </c>
      <c r="I93" s="1">
        <f t="shared" si="70"/>
        <v>0</v>
      </c>
      <c r="J93" s="1">
        <f t="shared" si="71"/>
        <v>0</v>
      </c>
      <c r="K93" s="1">
        <f t="shared" si="59"/>
        <v>0</v>
      </c>
      <c r="L93" s="1">
        <f t="shared" si="60"/>
        <v>0</v>
      </c>
      <c r="M93" s="1">
        <f t="shared" si="61"/>
        <v>0</v>
      </c>
      <c r="N93" s="1">
        <f t="shared" si="62"/>
        <v>0</v>
      </c>
      <c r="O93" s="1">
        <f t="shared" si="63"/>
        <v>0</v>
      </c>
      <c r="P93" s="1">
        <f t="shared" si="64"/>
        <v>0</v>
      </c>
      <c r="Q93" s="1">
        <f t="shared" si="67"/>
        <v>0</v>
      </c>
      <c r="R93" s="1">
        <f t="shared" si="68"/>
        <v>0</v>
      </c>
      <c r="S93" s="63">
        <f t="shared" si="65"/>
        <v>0</v>
      </c>
      <c r="T93" s="63">
        <f t="shared" ref="T93:T106" si="73">ROUND((D93-H93),0)</f>
        <v>0</v>
      </c>
      <c r="U93" s="63">
        <f t="shared" si="69"/>
        <v>0</v>
      </c>
      <c r="V93" s="63">
        <f t="shared" si="72"/>
        <v>0</v>
      </c>
      <c r="W93" s="1"/>
      <c r="X93" s="1"/>
      <c r="Y93" s="1"/>
      <c r="Z93" s="1"/>
    </row>
    <row r="94" spans="1:26" x14ac:dyDescent="0.2">
      <c r="A94" s="27">
        <f t="shared" si="66"/>
        <v>71</v>
      </c>
      <c r="B94" s="41" t="s">
        <v>104</v>
      </c>
      <c r="C94" s="1">
        <v>0</v>
      </c>
      <c r="D94" s="1">
        <v>0</v>
      </c>
      <c r="E94" s="1">
        <f t="shared" si="58"/>
        <v>0</v>
      </c>
      <c r="F94" s="1">
        <f t="shared" si="58"/>
        <v>0</v>
      </c>
      <c r="G94" s="1">
        <v>0</v>
      </c>
      <c r="H94" s="1">
        <v>0</v>
      </c>
      <c r="I94" s="1">
        <f t="shared" si="70"/>
        <v>0</v>
      </c>
      <c r="J94" s="1">
        <f t="shared" si="71"/>
        <v>0</v>
      </c>
      <c r="K94" s="1">
        <f t="shared" si="59"/>
        <v>0</v>
      </c>
      <c r="L94" s="1">
        <f t="shared" si="60"/>
        <v>0</v>
      </c>
      <c r="M94" s="1">
        <f t="shared" si="61"/>
        <v>0</v>
      </c>
      <c r="N94" s="1">
        <f t="shared" si="62"/>
        <v>0</v>
      </c>
      <c r="O94" s="1">
        <f t="shared" si="63"/>
        <v>0</v>
      </c>
      <c r="P94" s="1">
        <f t="shared" si="64"/>
        <v>0</v>
      </c>
      <c r="Q94" s="1">
        <f t="shared" si="67"/>
        <v>0</v>
      </c>
      <c r="R94" s="1">
        <f t="shared" si="68"/>
        <v>0</v>
      </c>
      <c r="S94" s="63">
        <f t="shared" si="65"/>
        <v>0</v>
      </c>
      <c r="T94" s="63">
        <f t="shared" si="73"/>
        <v>0</v>
      </c>
      <c r="U94" s="63">
        <f t="shared" si="69"/>
        <v>0</v>
      </c>
      <c r="V94" s="63">
        <f t="shared" si="72"/>
        <v>0</v>
      </c>
      <c r="W94" s="1"/>
      <c r="X94" s="1"/>
      <c r="Y94" s="1"/>
      <c r="Z94" s="1"/>
    </row>
    <row r="95" spans="1:26" x14ac:dyDescent="0.2">
      <c r="A95" s="27">
        <f t="shared" si="66"/>
        <v>72</v>
      </c>
      <c r="B95" s="41" t="s">
        <v>105</v>
      </c>
      <c r="C95" s="1">
        <v>0</v>
      </c>
      <c r="D95" s="1">
        <v>0</v>
      </c>
      <c r="E95" s="1">
        <f t="shared" si="58"/>
        <v>0</v>
      </c>
      <c r="F95" s="1">
        <f t="shared" si="58"/>
        <v>0</v>
      </c>
      <c r="G95" s="1">
        <v>0</v>
      </c>
      <c r="H95" s="1">
        <v>0</v>
      </c>
      <c r="I95" s="1">
        <f t="shared" si="70"/>
        <v>0</v>
      </c>
      <c r="J95" s="1">
        <f t="shared" si="71"/>
        <v>0</v>
      </c>
      <c r="K95" s="1">
        <f t="shared" si="59"/>
        <v>0</v>
      </c>
      <c r="L95" s="1">
        <f t="shared" si="60"/>
        <v>0</v>
      </c>
      <c r="M95" s="1">
        <f t="shared" si="61"/>
        <v>0</v>
      </c>
      <c r="N95" s="1">
        <f t="shared" si="62"/>
        <v>0</v>
      </c>
      <c r="O95" s="1">
        <f t="shared" si="63"/>
        <v>0</v>
      </c>
      <c r="P95" s="1">
        <f t="shared" si="64"/>
        <v>0</v>
      </c>
      <c r="Q95" s="1">
        <f t="shared" si="67"/>
        <v>0</v>
      </c>
      <c r="R95" s="1">
        <f t="shared" si="68"/>
        <v>0</v>
      </c>
      <c r="S95" s="63">
        <f t="shared" si="65"/>
        <v>0</v>
      </c>
      <c r="T95" s="63">
        <f t="shared" si="73"/>
        <v>0</v>
      </c>
      <c r="U95" s="63">
        <f t="shared" si="69"/>
        <v>0</v>
      </c>
      <c r="V95" s="63">
        <f t="shared" si="72"/>
        <v>0</v>
      </c>
      <c r="W95" s="1"/>
      <c r="X95" s="1"/>
      <c r="Y95" s="1"/>
      <c r="Z95" s="1"/>
    </row>
    <row r="96" spans="1:26" x14ac:dyDescent="0.2">
      <c r="A96" s="27">
        <f t="shared" si="66"/>
        <v>73</v>
      </c>
      <c r="B96" s="42" t="s">
        <v>106</v>
      </c>
      <c r="C96" s="1">
        <v>0</v>
      </c>
      <c r="D96" s="1">
        <v>0</v>
      </c>
      <c r="E96" s="1">
        <f t="shared" si="58"/>
        <v>0</v>
      </c>
      <c r="F96" s="1">
        <f t="shared" si="58"/>
        <v>0</v>
      </c>
      <c r="G96" s="1">
        <v>0</v>
      </c>
      <c r="H96" s="1">
        <v>0</v>
      </c>
      <c r="I96" s="1">
        <f t="shared" si="70"/>
        <v>0</v>
      </c>
      <c r="J96" s="1">
        <f t="shared" si="71"/>
        <v>0</v>
      </c>
      <c r="K96" s="1">
        <f t="shared" si="59"/>
        <v>0</v>
      </c>
      <c r="L96" s="1">
        <f t="shared" si="60"/>
        <v>0</v>
      </c>
      <c r="M96" s="1">
        <f t="shared" si="61"/>
        <v>0</v>
      </c>
      <c r="N96" s="1">
        <f t="shared" si="62"/>
        <v>0</v>
      </c>
      <c r="O96" s="1">
        <f t="shared" si="63"/>
        <v>0</v>
      </c>
      <c r="P96" s="1">
        <f t="shared" si="64"/>
        <v>0</v>
      </c>
      <c r="Q96" s="1">
        <f t="shared" si="67"/>
        <v>0</v>
      </c>
      <c r="R96" s="1">
        <f t="shared" si="68"/>
        <v>0</v>
      </c>
      <c r="S96" s="63">
        <f t="shared" si="65"/>
        <v>0</v>
      </c>
      <c r="T96" s="63">
        <f t="shared" si="73"/>
        <v>0</v>
      </c>
      <c r="U96" s="63">
        <f t="shared" si="69"/>
        <v>0</v>
      </c>
      <c r="V96" s="63">
        <f t="shared" si="72"/>
        <v>0</v>
      </c>
      <c r="W96" s="1"/>
      <c r="X96" s="1"/>
      <c r="Y96" s="1"/>
      <c r="Z96" s="1"/>
    </row>
    <row r="97" spans="1:26" x14ac:dyDescent="0.2">
      <c r="A97" s="27">
        <f t="shared" si="66"/>
        <v>74</v>
      </c>
      <c r="B97" s="42" t="s">
        <v>107</v>
      </c>
      <c r="C97" s="1">
        <v>0</v>
      </c>
      <c r="D97" s="1">
        <v>0</v>
      </c>
      <c r="E97" s="1">
        <f t="shared" si="58"/>
        <v>0</v>
      </c>
      <c r="F97" s="1">
        <f t="shared" si="58"/>
        <v>0</v>
      </c>
      <c r="G97" s="1">
        <v>0</v>
      </c>
      <c r="H97" s="1">
        <v>0</v>
      </c>
      <c r="I97" s="1">
        <f t="shared" si="70"/>
        <v>0</v>
      </c>
      <c r="J97" s="1">
        <f t="shared" si="71"/>
        <v>0</v>
      </c>
      <c r="K97" s="1">
        <f t="shared" si="59"/>
        <v>0</v>
      </c>
      <c r="L97" s="1">
        <f t="shared" si="60"/>
        <v>0</v>
      </c>
      <c r="M97" s="1">
        <f t="shared" ref="M97:M102" si="74">IFERROR(IF(K97&gt;0,K97,0),0)</f>
        <v>0</v>
      </c>
      <c r="N97" s="1">
        <f t="shared" si="62"/>
        <v>0</v>
      </c>
      <c r="O97" s="1">
        <f t="shared" ref="O97:O102" si="75">IFERROR(IF(K97&lt;0,K97,0),0)</f>
        <v>0</v>
      </c>
      <c r="P97" s="1">
        <f t="shared" si="64"/>
        <v>0</v>
      </c>
      <c r="Q97" s="1">
        <f t="shared" si="67"/>
        <v>0</v>
      </c>
      <c r="R97" s="1">
        <f t="shared" si="68"/>
        <v>0</v>
      </c>
      <c r="S97" s="63">
        <f t="shared" si="65"/>
        <v>0</v>
      </c>
      <c r="T97" s="63">
        <f t="shared" si="73"/>
        <v>0</v>
      </c>
      <c r="U97" s="63">
        <f t="shared" si="69"/>
        <v>0</v>
      </c>
      <c r="V97" s="63">
        <f t="shared" si="72"/>
        <v>0</v>
      </c>
      <c r="W97" s="1"/>
      <c r="X97" s="1"/>
      <c r="Y97" s="1"/>
      <c r="Z97" s="1"/>
    </row>
    <row r="98" spans="1:26" x14ac:dyDescent="0.2">
      <c r="A98" s="27">
        <f t="shared" si="66"/>
        <v>75</v>
      </c>
      <c r="B98" s="42" t="s">
        <v>108</v>
      </c>
      <c r="C98" s="1">
        <v>0</v>
      </c>
      <c r="D98" s="1">
        <v>0</v>
      </c>
      <c r="E98" s="1">
        <f t="shared" si="58"/>
        <v>0</v>
      </c>
      <c r="F98" s="1">
        <f t="shared" si="58"/>
        <v>0</v>
      </c>
      <c r="G98" s="1">
        <v>0</v>
      </c>
      <c r="H98" s="1">
        <v>0</v>
      </c>
      <c r="I98" s="1">
        <f t="shared" si="70"/>
        <v>0</v>
      </c>
      <c r="J98" s="1">
        <f t="shared" si="71"/>
        <v>0</v>
      </c>
      <c r="K98" s="1">
        <f t="shared" si="59"/>
        <v>0</v>
      </c>
      <c r="L98" s="1">
        <f t="shared" si="60"/>
        <v>0</v>
      </c>
      <c r="M98" s="1">
        <f t="shared" si="74"/>
        <v>0</v>
      </c>
      <c r="N98" s="1">
        <f t="shared" si="62"/>
        <v>0</v>
      </c>
      <c r="O98" s="1">
        <f t="shared" si="75"/>
        <v>0</v>
      </c>
      <c r="P98" s="1">
        <f t="shared" si="64"/>
        <v>0</v>
      </c>
      <c r="Q98" s="1">
        <f t="shared" si="67"/>
        <v>0</v>
      </c>
      <c r="R98" s="1">
        <f t="shared" si="68"/>
        <v>0</v>
      </c>
      <c r="S98" s="63">
        <f t="shared" si="65"/>
        <v>0</v>
      </c>
      <c r="T98" s="63">
        <f t="shared" si="73"/>
        <v>0</v>
      </c>
      <c r="U98" s="63">
        <f t="shared" si="69"/>
        <v>0</v>
      </c>
      <c r="V98" s="63">
        <f t="shared" si="72"/>
        <v>0</v>
      </c>
      <c r="W98" s="1"/>
      <c r="X98" s="1"/>
      <c r="Y98" s="1"/>
      <c r="Z98" s="1"/>
    </row>
    <row r="99" spans="1:26" x14ac:dyDescent="0.2">
      <c r="A99" s="27">
        <f t="shared" si="66"/>
        <v>76</v>
      </c>
      <c r="B99" s="42" t="s">
        <v>109</v>
      </c>
      <c r="C99" s="1">
        <v>0</v>
      </c>
      <c r="D99" s="1">
        <v>0</v>
      </c>
      <c r="E99" s="1">
        <f t="shared" si="58"/>
        <v>0</v>
      </c>
      <c r="F99" s="1">
        <f t="shared" si="58"/>
        <v>0</v>
      </c>
      <c r="G99" s="1">
        <v>0</v>
      </c>
      <c r="H99" s="1">
        <v>0</v>
      </c>
      <c r="I99" s="1">
        <f t="shared" si="70"/>
        <v>0</v>
      </c>
      <c r="J99" s="1">
        <f t="shared" si="71"/>
        <v>0</v>
      </c>
      <c r="K99" s="1">
        <f t="shared" si="59"/>
        <v>0</v>
      </c>
      <c r="L99" s="1">
        <f t="shared" si="60"/>
        <v>0</v>
      </c>
      <c r="M99" s="1">
        <f t="shared" si="74"/>
        <v>0</v>
      </c>
      <c r="N99" s="1">
        <f t="shared" si="62"/>
        <v>0</v>
      </c>
      <c r="O99" s="1">
        <f t="shared" si="75"/>
        <v>0</v>
      </c>
      <c r="P99" s="1">
        <f t="shared" si="64"/>
        <v>0</v>
      </c>
      <c r="Q99" s="1">
        <f t="shared" si="67"/>
        <v>0</v>
      </c>
      <c r="R99" s="1">
        <f t="shared" si="68"/>
        <v>0</v>
      </c>
      <c r="S99" s="63">
        <f t="shared" si="65"/>
        <v>0</v>
      </c>
      <c r="T99" s="63">
        <f t="shared" si="73"/>
        <v>0</v>
      </c>
      <c r="U99" s="63">
        <f t="shared" si="69"/>
        <v>0</v>
      </c>
      <c r="V99" s="63">
        <f t="shared" si="72"/>
        <v>0</v>
      </c>
      <c r="W99" s="1"/>
      <c r="X99" s="1"/>
      <c r="Y99" s="1"/>
      <c r="Z99" s="1"/>
    </row>
    <row r="100" spans="1:26" x14ac:dyDescent="0.2">
      <c r="A100" s="27">
        <f t="shared" si="66"/>
        <v>77</v>
      </c>
      <c r="B100" s="42" t="s">
        <v>110</v>
      </c>
      <c r="C100" s="1">
        <v>0</v>
      </c>
      <c r="D100" s="1">
        <v>0</v>
      </c>
      <c r="E100" s="1">
        <f t="shared" si="58"/>
        <v>0</v>
      </c>
      <c r="F100" s="1">
        <f t="shared" si="58"/>
        <v>0</v>
      </c>
      <c r="G100" s="1">
        <v>0</v>
      </c>
      <c r="H100" s="1">
        <v>0</v>
      </c>
      <c r="I100" s="1">
        <f t="shared" si="70"/>
        <v>0</v>
      </c>
      <c r="J100" s="1">
        <f t="shared" si="71"/>
        <v>0</v>
      </c>
      <c r="K100" s="1">
        <f t="shared" si="59"/>
        <v>0</v>
      </c>
      <c r="L100" s="1">
        <f t="shared" si="60"/>
        <v>0</v>
      </c>
      <c r="M100" s="1">
        <f t="shared" si="74"/>
        <v>0</v>
      </c>
      <c r="N100" s="1">
        <f t="shared" si="62"/>
        <v>0</v>
      </c>
      <c r="O100" s="1">
        <f t="shared" si="75"/>
        <v>0</v>
      </c>
      <c r="P100" s="1">
        <f t="shared" si="64"/>
        <v>0</v>
      </c>
      <c r="Q100" s="1">
        <f t="shared" si="67"/>
        <v>0</v>
      </c>
      <c r="R100" s="1">
        <f t="shared" si="68"/>
        <v>0</v>
      </c>
      <c r="S100" s="63">
        <f t="shared" si="65"/>
        <v>0</v>
      </c>
      <c r="T100" s="63">
        <f t="shared" si="73"/>
        <v>0</v>
      </c>
      <c r="U100" s="63">
        <f t="shared" si="69"/>
        <v>0</v>
      </c>
      <c r="V100" s="63">
        <f t="shared" si="72"/>
        <v>0</v>
      </c>
      <c r="W100" s="1"/>
      <c r="X100" s="1"/>
      <c r="Y100" s="1"/>
      <c r="Z100" s="1"/>
    </row>
    <row r="101" spans="1:26" x14ac:dyDescent="0.2">
      <c r="A101" s="27">
        <f t="shared" si="66"/>
        <v>78</v>
      </c>
      <c r="B101" s="42" t="s">
        <v>111</v>
      </c>
      <c r="C101" s="1">
        <v>0</v>
      </c>
      <c r="D101" s="1">
        <v>0</v>
      </c>
      <c r="E101" s="1">
        <f t="shared" si="58"/>
        <v>0</v>
      </c>
      <c r="F101" s="1">
        <f t="shared" si="58"/>
        <v>0</v>
      </c>
      <c r="G101" s="1">
        <v>0</v>
      </c>
      <c r="H101" s="1">
        <v>0</v>
      </c>
      <c r="I101" s="1">
        <f t="shared" si="70"/>
        <v>0</v>
      </c>
      <c r="J101" s="1">
        <f t="shared" si="71"/>
        <v>0</v>
      </c>
      <c r="K101" s="1">
        <f t="shared" si="59"/>
        <v>0</v>
      </c>
      <c r="L101" s="1">
        <f t="shared" si="60"/>
        <v>0</v>
      </c>
      <c r="M101" s="1">
        <f t="shared" si="74"/>
        <v>0</v>
      </c>
      <c r="N101" s="1">
        <f t="shared" si="62"/>
        <v>0</v>
      </c>
      <c r="O101" s="1">
        <f t="shared" si="75"/>
        <v>0</v>
      </c>
      <c r="P101" s="1">
        <f t="shared" si="64"/>
        <v>0</v>
      </c>
      <c r="Q101" s="1">
        <f t="shared" si="67"/>
        <v>0</v>
      </c>
      <c r="R101" s="1">
        <f t="shared" si="68"/>
        <v>0</v>
      </c>
      <c r="S101" s="63">
        <f t="shared" si="65"/>
        <v>0</v>
      </c>
      <c r="T101" s="63">
        <f t="shared" si="73"/>
        <v>0</v>
      </c>
      <c r="U101" s="63">
        <f t="shared" si="69"/>
        <v>0</v>
      </c>
      <c r="V101" s="63">
        <f t="shared" si="72"/>
        <v>0</v>
      </c>
      <c r="W101" s="1"/>
      <c r="X101" s="1"/>
      <c r="Y101" s="1"/>
      <c r="Z101" s="1"/>
    </row>
    <row r="102" spans="1:26" x14ac:dyDescent="0.2">
      <c r="A102" s="45">
        <f t="shared" si="66"/>
        <v>79</v>
      </c>
      <c r="B102" s="46" t="s">
        <v>112</v>
      </c>
      <c r="C102" s="1">
        <v>0</v>
      </c>
      <c r="D102" s="1">
        <v>0</v>
      </c>
      <c r="E102" s="1">
        <f t="shared" si="58"/>
        <v>0</v>
      </c>
      <c r="F102" s="1">
        <f t="shared" si="58"/>
        <v>0</v>
      </c>
      <c r="G102" s="1">
        <v>0</v>
      </c>
      <c r="H102" s="1">
        <v>0</v>
      </c>
      <c r="I102" s="1">
        <f t="shared" si="70"/>
        <v>0</v>
      </c>
      <c r="J102" s="1">
        <f t="shared" si="71"/>
        <v>0</v>
      </c>
      <c r="K102" s="1">
        <f t="shared" si="59"/>
        <v>0</v>
      </c>
      <c r="L102" s="1">
        <f t="shared" si="60"/>
        <v>0</v>
      </c>
      <c r="M102" s="1">
        <f t="shared" si="74"/>
        <v>0</v>
      </c>
      <c r="N102" s="1">
        <f t="shared" si="62"/>
        <v>0</v>
      </c>
      <c r="O102" s="1">
        <f t="shared" si="75"/>
        <v>0</v>
      </c>
      <c r="P102" s="1">
        <f t="shared" si="64"/>
        <v>0</v>
      </c>
      <c r="Q102" s="1">
        <f t="shared" si="67"/>
        <v>0</v>
      </c>
      <c r="R102" s="1">
        <f t="shared" si="68"/>
        <v>0</v>
      </c>
      <c r="S102" s="63">
        <f t="shared" si="65"/>
        <v>0</v>
      </c>
      <c r="T102" s="63">
        <f t="shared" si="73"/>
        <v>0</v>
      </c>
      <c r="U102" s="63">
        <f t="shared" si="69"/>
        <v>0</v>
      </c>
      <c r="V102" s="63">
        <f t="shared" si="72"/>
        <v>0</v>
      </c>
      <c r="W102" s="1"/>
      <c r="X102" s="1"/>
      <c r="Y102" s="1"/>
      <c r="Z102" s="1"/>
    </row>
    <row r="103" spans="1:26" x14ac:dyDescent="0.2">
      <c r="A103" s="51"/>
      <c r="B103" s="48" t="s">
        <v>59</v>
      </c>
      <c r="C103" s="43">
        <v>8357</v>
      </c>
      <c r="D103" s="19">
        <v>320</v>
      </c>
      <c r="E103" s="19">
        <f t="shared" ref="E103:F103" si="76">SUM(E69:E102)</f>
        <v>6268</v>
      </c>
      <c r="F103" s="19">
        <f t="shared" si="76"/>
        <v>240</v>
      </c>
      <c r="G103" s="19">
        <v>6272</v>
      </c>
      <c r="H103" s="19">
        <v>349</v>
      </c>
      <c r="I103" s="19">
        <f t="shared" si="70"/>
        <v>100.06</v>
      </c>
      <c r="J103" s="19">
        <f t="shared" si="71"/>
        <v>145.41999999999999</v>
      </c>
      <c r="K103" s="19">
        <f t="shared" ref="K103:P103" si="77">SUM(K69:K102)</f>
        <v>4</v>
      </c>
      <c r="L103" s="19">
        <f t="shared" si="77"/>
        <v>109</v>
      </c>
      <c r="M103" s="19">
        <f t="shared" si="77"/>
        <v>4</v>
      </c>
      <c r="N103" s="19">
        <f t="shared" si="77"/>
        <v>109</v>
      </c>
      <c r="O103" s="19">
        <f t="shared" si="77"/>
        <v>0</v>
      </c>
      <c r="P103" s="19">
        <f t="shared" si="77"/>
        <v>0</v>
      </c>
      <c r="Q103" s="19">
        <f t="shared" si="67"/>
        <v>697</v>
      </c>
      <c r="R103" s="19">
        <f t="shared" si="68"/>
        <v>39</v>
      </c>
      <c r="S103" s="19">
        <f>SUM(S69:S102)</f>
        <v>2085</v>
      </c>
      <c r="T103" s="19">
        <f t="shared" si="73"/>
        <v>-29</v>
      </c>
      <c r="U103" s="64">
        <f t="shared" si="69"/>
        <v>3</v>
      </c>
      <c r="V103" s="64">
        <f t="shared" si="72"/>
        <v>-0.7</v>
      </c>
      <c r="W103" s="19">
        <f>SUM(W69:W102)</f>
        <v>0</v>
      </c>
      <c r="X103" s="19">
        <f>SUM(X69:X102)</f>
        <v>0</v>
      </c>
      <c r="Y103" s="19">
        <f>SUM(Y69:Y102)</f>
        <v>29</v>
      </c>
      <c r="Z103" s="19"/>
    </row>
    <row r="104" spans="1:26" ht="43.5" customHeight="1" x14ac:dyDescent="0.2">
      <c r="A104" s="51"/>
      <c r="B104" s="48" t="s">
        <v>85</v>
      </c>
      <c r="C104" s="43">
        <v>475466</v>
      </c>
      <c r="D104" s="19">
        <v>30252</v>
      </c>
      <c r="E104" s="19">
        <f t="shared" ref="E104:F104" si="78">E103+E68+E62+E60</f>
        <v>356602</v>
      </c>
      <c r="F104" s="19">
        <f t="shared" si="78"/>
        <v>22689</v>
      </c>
      <c r="G104" s="19">
        <v>375688</v>
      </c>
      <c r="H104" s="19">
        <v>26373</v>
      </c>
      <c r="I104" s="19">
        <f t="shared" si="70"/>
        <v>105.35</v>
      </c>
      <c r="J104" s="19">
        <f t="shared" si="71"/>
        <v>116.24</v>
      </c>
      <c r="K104" s="19">
        <f t="shared" ref="K104:P104" si="79">K103+K68+K62+K60</f>
        <v>19086</v>
      </c>
      <c r="L104" s="19">
        <f t="shared" si="79"/>
        <v>-434</v>
      </c>
      <c r="M104" s="19">
        <f t="shared" si="79"/>
        <v>31534</v>
      </c>
      <c r="N104" s="19">
        <f t="shared" si="79"/>
        <v>5259</v>
      </c>
      <c r="O104" s="19">
        <f t="shared" si="79"/>
        <v>-12448</v>
      </c>
      <c r="P104" s="19">
        <f t="shared" si="79"/>
        <v>-1575</v>
      </c>
      <c r="Q104" s="19">
        <f t="shared" si="67"/>
        <v>41743</v>
      </c>
      <c r="R104" s="19">
        <f t="shared" si="68"/>
        <v>2930</v>
      </c>
      <c r="S104" s="19">
        <f>S103+S68+S62+S60</f>
        <v>99778</v>
      </c>
      <c r="T104" s="19">
        <f t="shared" si="73"/>
        <v>3879</v>
      </c>
      <c r="U104" s="64">
        <f t="shared" si="69"/>
        <v>2.4</v>
      </c>
      <c r="V104" s="64">
        <f t="shared" si="72"/>
        <v>1.3</v>
      </c>
      <c r="W104" s="19">
        <f>W103+W68+W62+W60</f>
        <v>0</v>
      </c>
      <c r="X104" s="19">
        <f>X103+X68+X62+X60</f>
        <v>0</v>
      </c>
      <c r="Y104" s="19">
        <f>Y103+Y68+Y62+Y60</f>
        <v>0</v>
      </c>
      <c r="Z104" s="19"/>
    </row>
    <row r="105" spans="1:26" ht="111" x14ac:dyDescent="0.2">
      <c r="A105" s="49"/>
      <c r="B105" s="50" t="s">
        <v>60</v>
      </c>
      <c r="C105" s="44">
        <v>0</v>
      </c>
      <c r="D105" s="1">
        <v>0</v>
      </c>
      <c r="E105" s="1">
        <f>ROUND(C105/12*$E$5,0)</f>
        <v>0</v>
      </c>
      <c r="F105" s="1">
        <f t="shared" ref="F105" si="80">ROUND(D105/12*$E$5,0)</f>
        <v>0</v>
      </c>
      <c r="G105" s="1">
        <v>0</v>
      </c>
      <c r="H105" s="1">
        <v>0</v>
      </c>
      <c r="I105" s="1">
        <f t="shared" si="70"/>
        <v>0</v>
      </c>
      <c r="J105" s="1">
        <f t="shared" si="71"/>
        <v>0</v>
      </c>
      <c r="K105" s="1">
        <f>ROUND(G105-E105,0)</f>
        <v>0</v>
      </c>
      <c r="L105" s="1"/>
      <c r="M105" s="1">
        <f>IFERROR(IF(K105&gt;0,K105,0),0)</f>
        <v>0</v>
      </c>
      <c r="N105" s="1">
        <f>IFERROR(IF(L105&gt;0,L105,0),0)</f>
        <v>0</v>
      </c>
      <c r="O105" s="1">
        <f>IFERROR(IF(K105&lt;0,K105,0),0)</f>
        <v>0</v>
      </c>
      <c r="P105" s="1"/>
      <c r="Q105" s="1">
        <f>ROUND(G105/$Q$5,0)</f>
        <v>0</v>
      </c>
      <c r="R105" s="1"/>
      <c r="S105" s="63">
        <f>ROUND((C105-G105),0)</f>
        <v>0</v>
      </c>
      <c r="T105" s="63">
        <f t="shared" si="73"/>
        <v>0</v>
      </c>
      <c r="U105" s="63">
        <f t="shared" si="69"/>
        <v>0</v>
      </c>
      <c r="V105" s="63">
        <f t="shared" si="72"/>
        <v>0</v>
      </c>
      <c r="W105" s="1"/>
      <c r="X105" s="1"/>
      <c r="Y105" s="1"/>
      <c r="Z105" s="1"/>
    </row>
    <row r="106" spans="1:26" x14ac:dyDescent="0.2">
      <c r="A106" s="47"/>
      <c r="B106" s="48" t="s">
        <v>61</v>
      </c>
      <c r="C106" s="43">
        <v>475466</v>
      </c>
      <c r="D106" s="19">
        <v>30252</v>
      </c>
      <c r="E106" s="19">
        <f t="shared" ref="E106:Y106" si="81">E105+E104</f>
        <v>356602</v>
      </c>
      <c r="F106" s="19">
        <f t="shared" si="81"/>
        <v>22689</v>
      </c>
      <c r="G106" s="19">
        <v>375688</v>
      </c>
      <c r="H106" s="19">
        <v>26373</v>
      </c>
      <c r="I106" s="19">
        <f t="shared" si="70"/>
        <v>105.35</v>
      </c>
      <c r="J106" s="19">
        <f t="shared" si="71"/>
        <v>116.24</v>
      </c>
      <c r="K106" s="19">
        <f t="shared" si="81"/>
        <v>19086</v>
      </c>
      <c r="L106" s="19">
        <f t="shared" si="81"/>
        <v>-434</v>
      </c>
      <c r="M106" s="19">
        <f t="shared" si="81"/>
        <v>31534</v>
      </c>
      <c r="N106" s="19">
        <f t="shared" si="81"/>
        <v>5259</v>
      </c>
      <c r="O106" s="19">
        <f t="shared" si="81"/>
        <v>-12448</v>
      </c>
      <c r="P106" s="19">
        <f t="shared" si="81"/>
        <v>-1575</v>
      </c>
      <c r="Q106" s="19">
        <f>ROUND(G106/$Q$5,0)</f>
        <v>41743</v>
      </c>
      <c r="R106" s="19">
        <f>ROUND(H106/$Q$5,0)</f>
        <v>2930</v>
      </c>
      <c r="S106" s="19">
        <f t="shared" si="81"/>
        <v>99778</v>
      </c>
      <c r="T106" s="19">
        <f t="shared" si="73"/>
        <v>3879</v>
      </c>
      <c r="U106" s="19">
        <f t="shared" si="81"/>
        <v>2.4</v>
      </c>
      <c r="V106" s="64">
        <f t="shared" si="72"/>
        <v>1.3</v>
      </c>
      <c r="W106" s="19">
        <f t="shared" si="81"/>
        <v>0</v>
      </c>
      <c r="X106" s="19">
        <f t="shared" si="81"/>
        <v>0</v>
      </c>
      <c r="Y106" s="19">
        <f t="shared" si="81"/>
        <v>0</v>
      </c>
      <c r="Z106" s="19"/>
    </row>
    <row r="107" spans="1:26" x14ac:dyDescent="0.2">
      <c r="O107" s="28"/>
      <c r="P107" s="28"/>
    </row>
    <row r="108" spans="1:26" x14ac:dyDescent="0.2">
      <c r="C108" s="29"/>
      <c r="D108" s="29"/>
      <c r="E108" s="29"/>
      <c r="F108" s="29"/>
      <c r="G108" s="29"/>
      <c r="H108" s="29"/>
      <c r="I108" s="30"/>
      <c r="J108" s="30"/>
      <c r="Q108" s="29"/>
      <c r="R108" s="29"/>
      <c r="S108" s="29"/>
      <c r="T108" s="29">
        <f>T32+T36+T37+T41+T45+T50</f>
        <v>2549</v>
      </c>
      <c r="U108" s="31"/>
      <c r="V108" s="31"/>
      <c r="W108" s="32"/>
      <c r="X108" s="32"/>
      <c r="Y108" s="33">
        <f>1966/T108</f>
        <v>0.77128285602196944</v>
      </c>
    </row>
    <row r="109" spans="1:26" x14ac:dyDescent="0.2">
      <c r="C109" s="29"/>
      <c r="D109" s="29"/>
      <c r="E109" s="29"/>
      <c r="F109" s="29"/>
      <c r="G109" s="29"/>
      <c r="H109" s="29"/>
      <c r="Q109" s="29"/>
      <c r="R109" s="29"/>
      <c r="S109" s="29"/>
      <c r="T109" s="29"/>
      <c r="U109" s="29"/>
      <c r="V109" s="29"/>
    </row>
    <row r="110" spans="1:26" x14ac:dyDescent="0.2"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</row>
    <row r="111" spans="1:26" x14ac:dyDescent="0.2">
      <c r="S111" s="29"/>
      <c r="T111" s="29"/>
    </row>
  </sheetData>
  <mergeCells count="17">
    <mergeCell ref="A13:A14"/>
    <mergeCell ref="B13:B14"/>
    <mergeCell ref="M14:N14"/>
    <mergeCell ref="O14:P14"/>
    <mergeCell ref="K13:P13"/>
    <mergeCell ref="B1:K1"/>
    <mergeCell ref="Z13:Z14"/>
    <mergeCell ref="W13:W14"/>
    <mergeCell ref="E110:Y110"/>
    <mergeCell ref="C13:D13"/>
    <mergeCell ref="E13:F13"/>
    <mergeCell ref="G13:H13"/>
    <mergeCell ref="I13:J13"/>
    <mergeCell ref="Q13:R13"/>
    <mergeCell ref="S13:T13"/>
    <mergeCell ref="U13:V13"/>
    <mergeCell ref="X13:Y13"/>
  </mergeCells>
  <conditionalFormatting sqref="Z22 Z29 Z33 Z59:Z60 Z62 Z68 Z103:Z104 Z106 E23:F60 C59:F61 E17:H22 G23:H61 C17:D58 C62:H106 I17:Y106">
    <cfRule type="cellIs" dxfId="2" priority="10" operator="lessThan">
      <formula>0</formula>
    </cfRule>
  </conditionalFormatting>
  <printOptions verticalCentered="1"/>
  <pageMargins left="0.59055118110236227" right="0" top="0" bottom="0" header="0" footer="0"/>
  <pageSetup paperSize="8" scale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2024-10-14T13:57:21Z</cp:lastPrinted>
  <dcterms:created xsi:type="dcterms:W3CDTF">2022-03-11T06:44:56Z</dcterms:created>
  <dcterms:modified xsi:type="dcterms:W3CDTF">2024-10-14T13:57:30Z</dcterms:modified>
</cp:coreProperties>
</file>